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7"/>
  </bookViews>
  <sheets>
    <sheet name="Прил.1" sheetId="7" r:id="rId1"/>
    <sheet name="Прил.2" sheetId="8" r:id="rId2"/>
    <sheet name="Прил.3" sheetId="6" r:id="rId3"/>
    <sheet name="Прил. 4" sheetId="9" r:id="rId4"/>
    <sheet name="Прил.5" sheetId="10" r:id="rId5"/>
    <sheet name="Прил.6" sheetId="5" r:id="rId6"/>
    <sheet name="Прил.7" sheetId="11" r:id="rId7"/>
    <sheet name="Прил.8" sheetId="13" r:id="rId8"/>
  </sheets>
  <definedNames>
    <definedName name="_xlnm._FilterDatabase" localSheetId="3" hidden="1">'Прил. 4'!$A$9:$WVR$72</definedName>
    <definedName name="_xlnm._FilterDatabase" localSheetId="2" hidden="1">Прил.3!$A$6:$O$83</definedName>
    <definedName name="_xlnm._FilterDatabase" localSheetId="4" hidden="1">Прил.5!$A$5:$I$392</definedName>
    <definedName name="_xlnm._FilterDatabase" localSheetId="5" hidden="1">Прил.6!$A$5:$Q$431</definedName>
    <definedName name="_xlnm._FilterDatabase" localSheetId="6" hidden="1">Прил.7!$A$5:$G$357</definedName>
    <definedName name="_xlnm.Print_Titles" localSheetId="3">'Прил. 4'!$7:$9</definedName>
    <definedName name="_xlnm.Print_Area" localSheetId="3">'Прил. 4'!$A$1:$I$72</definedName>
    <definedName name="_xlnm.Print_Area" localSheetId="0">Прил.1!$A$1:$L$23</definedName>
    <definedName name="_xlnm.Print_Area" localSheetId="2">Прил.3!$A$1:$N$83</definedName>
    <definedName name="_xlnm.Print_Area" localSheetId="4">Прил.5!$A$1:$H$392</definedName>
    <definedName name="_xlnm.Print_Area" localSheetId="5">Прил.6!$A$1:$P$431</definedName>
    <definedName name="_xlnm.Print_Area" localSheetId="6">Прил.7!$A$1:$F$354</definedName>
  </definedNames>
  <calcPr calcId="152511"/>
</workbook>
</file>

<file path=xl/calcChain.xml><?xml version="1.0" encoding="utf-8"?>
<calcChain xmlns="http://schemas.openxmlformats.org/spreadsheetml/2006/main">
  <c r="D2" i="11" l="1"/>
  <c r="G2" i="5"/>
  <c r="F2" i="10"/>
  <c r="J2" i="6"/>
  <c r="G2" i="8"/>
  <c r="G429" i="5" l="1"/>
  <c r="J22" i="7"/>
  <c r="J18" i="7"/>
  <c r="G430" i="5" l="1"/>
  <c r="J75" i="6"/>
  <c r="F172" i="11" l="1"/>
  <c r="F354" i="11"/>
  <c r="E354" i="11"/>
  <c r="A354" i="11"/>
  <c r="F19" i="10"/>
  <c r="G8" i="10"/>
  <c r="F8" i="10"/>
  <c r="P33" i="5"/>
  <c r="O33" i="5"/>
  <c r="P26" i="5"/>
  <c r="O26" i="5"/>
  <c r="P24" i="5"/>
  <c r="O24" i="5"/>
  <c r="O392" i="5"/>
  <c r="P385" i="5"/>
  <c r="P350" i="5"/>
  <c r="O350" i="5"/>
  <c r="P303" i="5"/>
  <c r="O385" i="5"/>
  <c r="O357" i="5"/>
  <c r="O303" i="5"/>
  <c r="P13" i="5"/>
  <c r="P240" i="5"/>
  <c r="O240" i="5"/>
  <c r="O235" i="5"/>
  <c r="O233" i="5"/>
  <c r="O272" i="5"/>
  <c r="G286" i="10"/>
  <c r="S6" i="5" l="1"/>
  <c r="H392" i="10"/>
  <c r="G392" i="10"/>
  <c r="A392" i="10"/>
  <c r="E281" i="11" l="1"/>
  <c r="E284" i="11"/>
  <c r="D281" i="11"/>
  <c r="D284" i="11"/>
  <c r="B280" i="11"/>
  <c r="C280" i="11"/>
  <c r="B281" i="11"/>
  <c r="C281" i="11"/>
  <c r="B282" i="11"/>
  <c r="B283" i="11"/>
  <c r="C283" i="11"/>
  <c r="B284" i="11"/>
  <c r="C284" i="11"/>
  <c r="B279" i="11"/>
  <c r="A284" i="11"/>
  <c r="A280" i="11"/>
  <c r="A281" i="11"/>
  <c r="A282" i="11"/>
  <c r="A283" i="11"/>
  <c r="A279" i="11"/>
  <c r="E278" i="11"/>
  <c r="D278" i="11"/>
  <c r="B277" i="11"/>
  <c r="C277" i="11"/>
  <c r="B278" i="11"/>
  <c r="C278" i="11"/>
  <c r="B276" i="11"/>
  <c r="A277" i="11"/>
  <c r="A278" i="11"/>
  <c r="A276" i="11"/>
  <c r="E275" i="11"/>
  <c r="D275" i="11"/>
  <c r="B274" i="11"/>
  <c r="C274" i="11"/>
  <c r="B275" i="11"/>
  <c r="C275" i="11"/>
  <c r="B273" i="11"/>
  <c r="A274" i="11"/>
  <c r="A275" i="11"/>
  <c r="A273" i="11"/>
  <c r="A244" i="11"/>
  <c r="E136" i="11" l="1"/>
  <c r="D136" i="11"/>
  <c r="B135" i="11"/>
  <c r="C135" i="11"/>
  <c r="B136" i="11"/>
  <c r="C136" i="11"/>
  <c r="B134" i="11"/>
  <c r="A135" i="11"/>
  <c r="A136" i="11"/>
  <c r="A134" i="11"/>
  <c r="E130" i="11"/>
  <c r="D130" i="11"/>
  <c r="B129" i="11"/>
  <c r="C129" i="11"/>
  <c r="B130" i="11"/>
  <c r="C130" i="11"/>
  <c r="B128" i="11"/>
  <c r="A130" i="11"/>
  <c r="A129" i="11"/>
  <c r="A128" i="11"/>
  <c r="E104" i="11" l="1"/>
  <c r="D104" i="11"/>
  <c r="B103" i="11"/>
  <c r="C103" i="11"/>
  <c r="B104" i="11"/>
  <c r="C104" i="11"/>
  <c r="B102" i="11"/>
  <c r="A103" i="11"/>
  <c r="A104" i="11"/>
  <c r="A102" i="11"/>
  <c r="E64" i="11" l="1"/>
  <c r="D64" i="11"/>
  <c r="B63" i="11"/>
  <c r="C63" i="11"/>
  <c r="B64" i="11"/>
  <c r="C64" i="11"/>
  <c r="B62" i="11"/>
  <c r="A63" i="11"/>
  <c r="A64" i="11"/>
  <c r="A62" i="11"/>
  <c r="A66" i="11"/>
  <c r="E58" i="11"/>
  <c r="E61" i="11"/>
  <c r="D58" i="11"/>
  <c r="D61" i="11"/>
  <c r="B57" i="11"/>
  <c r="C57" i="11"/>
  <c r="B58" i="11"/>
  <c r="C58" i="11"/>
  <c r="B59" i="11"/>
  <c r="B60" i="11"/>
  <c r="C60" i="11"/>
  <c r="B61" i="11"/>
  <c r="C61" i="11"/>
  <c r="B56" i="11"/>
  <c r="A61" i="11"/>
  <c r="A57" i="11"/>
  <c r="A58" i="11"/>
  <c r="A59" i="11"/>
  <c r="A60" i="11"/>
  <c r="A56" i="11"/>
  <c r="E37" i="11" l="1"/>
  <c r="D37" i="11"/>
  <c r="B36" i="11"/>
  <c r="C36" i="11"/>
  <c r="B37" i="11"/>
  <c r="C37" i="11"/>
  <c r="B35" i="11"/>
  <c r="A36" i="11"/>
  <c r="A37" i="11"/>
  <c r="A35" i="11"/>
  <c r="E34" i="11"/>
  <c r="D34" i="11"/>
  <c r="B33" i="11"/>
  <c r="C33" i="11"/>
  <c r="B34" i="11"/>
  <c r="C34" i="11"/>
  <c r="B32" i="11"/>
  <c r="A33" i="11"/>
  <c r="A34" i="11"/>
  <c r="A32" i="11"/>
  <c r="L18" i="7" l="1"/>
  <c r="K18" i="7"/>
  <c r="H51" i="5" l="1"/>
  <c r="H50" i="5" s="1"/>
  <c r="I51" i="5"/>
  <c r="I50" i="5" s="1"/>
  <c r="J51" i="5"/>
  <c r="J50" i="5" s="1"/>
  <c r="K51" i="5"/>
  <c r="K50" i="5" s="1"/>
  <c r="L51" i="5"/>
  <c r="L50" i="5" s="1"/>
  <c r="M51" i="5"/>
  <c r="M50" i="5" s="1"/>
  <c r="O51" i="5"/>
  <c r="O50" i="5" s="1"/>
  <c r="P51" i="5"/>
  <c r="P50" i="5" s="1"/>
  <c r="H384" i="5"/>
  <c r="I384" i="5"/>
  <c r="J384" i="5"/>
  <c r="K384" i="5"/>
  <c r="L384" i="5"/>
  <c r="M384" i="5"/>
  <c r="O384" i="5"/>
  <c r="O271" i="5" l="1"/>
  <c r="O270" i="5" s="1"/>
  <c r="P272" i="5" l="1"/>
  <c r="P271" i="5" s="1"/>
  <c r="P270" i="5" s="1"/>
  <c r="G26" i="5"/>
  <c r="G387" i="10" l="1"/>
  <c r="F387" i="10"/>
  <c r="B384" i="10"/>
  <c r="C384" i="10"/>
  <c r="D384" i="10"/>
  <c r="B385" i="10"/>
  <c r="C385" i="10"/>
  <c r="D385" i="10"/>
  <c r="B386" i="10"/>
  <c r="C386" i="10"/>
  <c r="D386" i="10"/>
  <c r="E386" i="10"/>
  <c r="B387" i="10"/>
  <c r="C387" i="10"/>
  <c r="D387" i="10"/>
  <c r="E387" i="10"/>
  <c r="C383" i="10"/>
  <c r="D383" i="10"/>
  <c r="B383" i="10"/>
  <c r="A387" i="10"/>
  <c r="A384" i="10"/>
  <c r="A385" i="10"/>
  <c r="A386" i="10"/>
  <c r="A383" i="10"/>
  <c r="G345" i="10"/>
  <c r="G348" i="10"/>
  <c r="F345" i="10"/>
  <c r="F348" i="10"/>
  <c r="B344" i="10"/>
  <c r="C344" i="10"/>
  <c r="D344" i="10"/>
  <c r="E344" i="10"/>
  <c r="B345" i="10"/>
  <c r="C345" i="10"/>
  <c r="D345" i="10"/>
  <c r="E345" i="10"/>
  <c r="B346" i="10"/>
  <c r="C346" i="10"/>
  <c r="D346" i="10"/>
  <c r="B347" i="10"/>
  <c r="C347" i="10"/>
  <c r="D347" i="10"/>
  <c r="E347" i="10"/>
  <c r="B348" i="10"/>
  <c r="C348" i="10"/>
  <c r="D348" i="10"/>
  <c r="E348" i="10"/>
  <c r="C343" i="10"/>
  <c r="D343" i="10"/>
  <c r="B343" i="10"/>
  <c r="A344" i="10"/>
  <c r="A345" i="10"/>
  <c r="A346" i="10"/>
  <c r="A347" i="10"/>
  <c r="A348" i="10"/>
  <c r="A343" i="10"/>
  <c r="G268" i="10"/>
  <c r="F268" i="10"/>
  <c r="E267" i="10"/>
  <c r="E268" i="10"/>
  <c r="B267" i="10"/>
  <c r="C267" i="10"/>
  <c r="D267" i="10"/>
  <c r="B268" i="10"/>
  <c r="C268" i="10"/>
  <c r="D268" i="10"/>
  <c r="C266" i="10"/>
  <c r="D266" i="10"/>
  <c r="B266" i="10"/>
  <c r="A267" i="10"/>
  <c r="A268" i="10"/>
  <c r="A266" i="10"/>
  <c r="G256" i="10"/>
  <c r="F256" i="10"/>
  <c r="B254" i="10"/>
  <c r="C254" i="10"/>
  <c r="D254" i="10"/>
  <c r="B255" i="10"/>
  <c r="C255" i="10"/>
  <c r="D255" i="10"/>
  <c r="E255" i="10"/>
  <c r="B256" i="10"/>
  <c r="C256" i="10"/>
  <c r="D256" i="10"/>
  <c r="E256" i="10"/>
  <c r="C253" i="10"/>
  <c r="D253" i="10"/>
  <c r="B253" i="10"/>
  <c r="A254" i="10"/>
  <c r="A255" i="10"/>
  <c r="A256" i="10"/>
  <c r="A253" i="10"/>
  <c r="G172" i="10"/>
  <c r="F172" i="10"/>
  <c r="B171" i="10"/>
  <c r="C171" i="10"/>
  <c r="D171" i="10"/>
  <c r="E171" i="10"/>
  <c r="B172" i="10"/>
  <c r="C172" i="10"/>
  <c r="D172" i="10"/>
  <c r="E172" i="10"/>
  <c r="C170" i="10"/>
  <c r="D170" i="10"/>
  <c r="B170" i="10"/>
  <c r="A171" i="10"/>
  <c r="A172" i="10"/>
  <c r="A170" i="10"/>
  <c r="G175" i="10"/>
  <c r="F175" i="10"/>
  <c r="B174" i="10"/>
  <c r="C174" i="10"/>
  <c r="D174" i="10"/>
  <c r="E174" i="10"/>
  <c r="B175" i="10"/>
  <c r="C175" i="10"/>
  <c r="D175" i="10"/>
  <c r="E175" i="10"/>
  <c r="C173" i="10"/>
  <c r="D173" i="10"/>
  <c r="B173" i="10"/>
  <c r="A174" i="10"/>
  <c r="A175" i="10"/>
  <c r="A173" i="10"/>
  <c r="E135" i="10"/>
  <c r="D135" i="10"/>
  <c r="G123" i="10"/>
  <c r="G126" i="10"/>
  <c r="G129" i="10"/>
  <c r="F123" i="10"/>
  <c r="F126" i="10"/>
  <c r="F129" i="10"/>
  <c r="B122" i="10"/>
  <c r="C122" i="10"/>
  <c r="D122" i="10"/>
  <c r="E122" i="10"/>
  <c r="B123" i="10"/>
  <c r="C123" i="10"/>
  <c r="D123" i="10"/>
  <c r="E123" i="10"/>
  <c r="B124" i="10"/>
  <c r="C124" i="10"/>
  <c r="D124" i="10"/>
  <c r="B125" i="10"/>
  <c r="C125" i="10"/>
  <c r="D125" i="10"/>
  <c r="E125" i="10"/>
  <c r="B126" i="10"/>
  <c r="C126" i="10"/>
  <c r="D126" i="10"/>
  <c r="E126" i="10"/>
  <c r="B127" i="10"/>
  <c r="C127" i="10"/>
  <c r="D127" i="10"/>
  <c r="B128" i="10"/>
  <c r="C128" i="10"/>
  <c r="D128" i="10"/>
  <c r="E128" i="10"/>
  <c r="B129" i="10"/>
  <c r="C129" i="10"/>
  <c r="D129" i="10"/>
  <c r="E129" i="10"/>
  <c r="C121" i="10"/>
  <c r="D121" i="10"/>
  <c r="B121" i="10"/>
  <c r="A122" i="10"/>
  <c r="A123" i="10"/>
  <c r="A124" i="10"/>
  <c r="A125" i="10"/>
  <c r="A126" i="10"/>
  <c r="A127" i="10"/>
  <c r="A128" i="10"/>
  <c r="A129" i="10"/>
  <c r="A121" i="10"/>
  <c r="J71" i="6" l="1"/>
  <c r="P418" i="5"/>
  <c r="N418" i="5"/>
  <c r="O417" i="5"/>
  <c r="E135" i="11" s="1"/>
  <c r="M417" i="5"/>
  <c r="M416" i="5" s="1"/>
  <c r="L417" i="5"/>
  <c r="L416" i="5" s="1"/>
  <c r="K417" i="5"/>
  <c r="K416" i="5" s="1"/>
  <c r="J417" i="5"/>
  <c r="J416" i="5" s="1"/>
  <c r="I417" i="5"/>
  <c r="I416" i="5" s="1"/>
  <c r="H417" i="5"/>
  <c r="H416" i="5" s="1"/>
  <c r="G417" i="5"/>
  <c r="D135" i="11" s="1"/>
  <c r="H172" i="10" l="1"/>
  <c r="F136" i="11"/>
  <c r="Q418" i="5"/>
  <c r="P417" i="5"/>
  <c r="O416" i="5"/>
  <c r="G171" i="10"/>
  <c r="G416" i="5"/>
  <c r="F171" i="10"/>
  <c r="N417" i="5"/>
  <c r="F170" i="10" l="1"/>
  <c r="D134" i="11"/>
  <c r="G170" i="10"/>
  <c r="E134" i="11"/>
  <c r="P416" i="5"/>
  <c r="F135" i="11"/>
  <c r="Q417" i="5"/>
  <c r="N416" i="5"/>
  <c r="H171" i="10"/>
  <c r="P246" i="5"/>
  <c r="P245" i="5" s="1"/>
  <c r="P244" i="5" s="1"/>
  <c r="O245" i="5"/>
  <c r="O244" i="5" s="1"/>
  <c r="P243" i="5"/>
  <c r="P242" i="5" s="1"/>
  <c r="P241" i="5" s="1"/>
  <c r="O242" i="5"/>
  <c r="O241" i="5" s="1"/>
  <c r="P239" i="5"/>
  <c r="P238" i="5" s="1"/>
  <c r="O239" i="5"/>
  <c r="O238" i="5" s="1"/>
  <c r="P237" i="5"/>
  <c r="P236" i="5" s="1"/>
  <c r="O236" i="5"/>
  <c r="P235" i="5"/>
  <c r="P234" i="5" s="1"/>
  <c r="O234" i="5"/>
  <c r="O232" i="5"/>
  <c r="P135" i="5"/>
  <c r="P134" i="5" s="1"/>
  <c r="O135" i="5"/>
  <c r="O134" i="5" s="1"/>
  <c r="O87" i="5"/>
  <c r="O86" i="5" s="1"/>
  <c r="P88" i="5"/>
  <c r="P87" i="5" s="1"/>
  <c r="P86" i="5" s="1"/>
  <c r="O93" i="5"/>
  <c r="P93" i="5"/>
  <c r="P95" i="5"/>
  <c r="O96" i="5"/>
  <c r="O95" i="5" s="1"/>
  <c r="O101" i="5"/>
  <c r="O100" i="5" s="1"/>
  <c r="P102" i="5"/>
  <c r="P101" i="5" s="1"/>
  <c r="P100" i="5" s="1"/>
  <c r="O104" i="5"/>
  <c r="O103" i="5" s="1"/>
  <c r="P105" i="5"/>
  <c r="P104" i="5" s="1"/>
  <c r="P103" i="5" s="1"/>
  <c r="O111" i="5"/>
  <c r="O110" i="5" s="1"/>
  <c r="O109" i="5" s="1"/>
  <c r="O108" i="5" s="1"/>
  <c r="P112" i="5"/>
  <c r="P111" i="5" s="1"/>
  <c r="P110" i="5" s="1"/>
  <c r="P109" i="5" s="1"/>
  <c r="P108" i="5" s="1"/>
  <c r="O114" i="5"/>
  <c r="E129" i="11" s="1"/>
  <c r="P115" i="5"/>
  <c r="F130" i="11" s="1"/>
  <c r="O119" i="5"/>
  <c r="O118" i="5" s="1"/>
  <c r="O117" i="5" s="1"/>
  <c r="P120" i="5"/>
  <c r="P119" i="5" s="1"/>
  <c r="P118" i="5" s="1"/>
  <c r="P117" i="5" s="1"/>
  <c r="O123" i="5"/>
  <c r="O122" i="5" s="1"/>
  <c r="O121" i="5" s="1"/>
  <c r="P123" i="5"/>
  <c r="P122" i="5" s="1"/>
  <c r="P121" i="5" s="1"/>
  <c r="O127" i="5"/>
  <c r="P128" i="5"/>
  <c r="P127" i="5" s="1"/>
  <c r="O129" i="5"/>
  <c r="P130" i="5"/>
  <c r="P129" i="5" s="1"/>
  <c r="O138" i="5"/>
  <c r="O137" i="5" s="1"/>
  <c r="P139" i="5"/>
  <c r="P138" i="5" s="1"/>
  <c r="P137" i="5" s="1"/>
  <c r="O141" i="5"/>
  <c r="O140" i="5" s="1"/>
  <c r="P142" i="5"/>
  <c r="P141" i="5" s="1"/>
  <c r="P140" i="5" s="1"/>
  <c r="O144" i="5"/>
  <c r="O143" i="5" s="1"/>
  <c r="P145" i="5"/>
  <c r="P144" i="5" s="1"/>
  <c r="P143" i="5" s="1"/>
  <c r="O147" i="5"/>
  <c r="O146" i="5" s="1"/>
  <c r="P148" i="5"/>
  <c r="P147" i="5" s="1"/>
  <c r="P146" i="5" s="1"/>
  <c r="O153" i="5"/>
  <c r="O152" i="5" s="1"/>
  <c r="O151" i="5" s="1"/>
  <c r="P154" i="5"/>
  <c r="P153" i="5" s="1"/>
  <c r="P152" i="5" s="1"/>
  <c r="P151" i="5" s="1"/>
  <c r="O157" i="5"/>
  <c r="O156" i="5" s="1"/>
  <c r="O155" i="5" s="1"/>
  <c r="P158" i="5"/>
  <c r="P157" i="5" s="1"/>
  <c r="P156" i="5" s="1"/>
  <c r="P155" i="5" s="1"/>
  <c r="O161" i="5"/>
  <c r="O160" i="5" s="1"/>
  <c r="P162" i="5"/>
  <c r="P161" i="5" s="1"/>
  <c r="P160" i="5" s="1"/>
  <c r="O164" i="5"/>
  <c r="O163" i="5" s="1"/>
  <c r="P165" i="5"/>
  <c r="P164" i="5" s="1"/>
  <c r="P163" i="5" s="1"/>
  <c r="O170" i="5"/>
  <c r="O169" i="5" s="1"/>
  <c r="P171" i="5"/>
  <c r="P170" i="5" s="1"/>
  <c r="O172" i="5"/>
  <c r="P173" i="5"/>
  <c r="P172" i="5" s="1"/>
  <c r="O176" i="5"/>
  <c r="O175" i="5" s="1"/>
  <c r="O174" i="5" s="1"/>
  <c r="P177" i="5"/>
  <c r="P176" i="5" s="1"/>
  <c r="P175" i="5" s="1"/>
  <c r="P174" i="5" s="1"/>
  <c r="O183" i="5"/>
  <c r="O186" i="5"/>
  <c r="E277" i="11" s="1"/>
  <c r="P187" i="5"/>
  <c r="F278" i="11" s="1"/>
  <c r="O193" i="5"/>
  <c r="O192" i="5" s="1"/>
  <c r="O191" i="5" s="1"/>
  <c r="P76" i="5"/>
  <c r="P75" i="5" s="1"/>
  <c r="P74" i="5" s="1"/>
  <c r="O75" i="5"/>
  <c r="O74" i="5" s="1"/>
  <c r="P73" i="5"/>
  <c r="P72" i="5" s="1"/>
  <c r="P71" i="5" s="1"/>
  <c r="O72" i="5"/>
  <c r="O71" i="5" s="1"/>
  <c r="P70" i="5"/>
  <c r="P69" i="5" s="1"/>
  <c r="O69" i="5"/>
  <c r="P68" i="5"/>
  <c r="P67" i="5" s="1"/>
  <c r="O67" i="5"/>
  <c r="P65" i="5"/>
  <c r="P64" i="5" s="1"/>
  <c r="P63" i="5" s="1"/>
  <c r="O64" i="5"/>
  <c r="O63" i="5" s="1"/>
  <c r="P62" i="5"/>
  <c r="P61" i="5" s="1"/>
  <c r="O61" i="5"/>
  <c r="P60" i="5"/>
  <c r="P59" i="5" s="1"/>
  <c r="O59" i="5"/>
  <c r="O58" i="5"/>
  <c r="P58" i="5" s="1"/>
  <c r="P57" i="5" s="1"/>
  <c r="P54" i="5"/>
  <c r="P53" i="5" s="1"/>
  <c r="O54" i="5"/>
  <c r="O53" i="5" s="1"/>
  <c r="P47" i="5"/>
  <c r="P46" i="5" s="1"/>
  <c r="P45" i="5" s="1"/>
  <c r="P44" i="5" s="1"/>
  <c r="P43" i="5" s="1"/>
  <c r="O46" i="5"/>
  <c r="O45" i="5" s="1"/>
  <c r="O44" i="5" s="1"/>
  <c r="O43" i="5" s="1"/>
  <c r="P42" i="5"/>
  <c r="P41" i="5" s="1"/>
  <c r="P40" i="5" s="1"/>
  <c r="O41" i="5"/>
  <c r="O40" i="5" s="1"/>
  <c r="P39" i="5"/>
  <c r="P38" i="5" s="1"/>
  <c r="P37" i="5" s="1"/>
  <c r="O38" i="5"/>
  <c r="O37" i="5" s="1"/>
  <c r="P36" i="5"/>
  <c r="P35" i="5" s="1"/>
  <c r="P34" i="5" s="1"/>
  <c r="O35" i="5"/>
  <c r="O34" i="5" s="1"/>
  <c r="P32" i="5"/>
  <c r="P31" i="5" s="1"/>
  <c r="F244" i="11" s="1"/>
  <c r="P30" i="5"/>
  <c r="P29" i="5" s="1"/>
  <c r="O29" i="5"/>
  <c r="P28" i="5"/>
  <c r="P27" i="5" s="1"/>
  <c r="O27" i="5"/>
  <c r="P25" i="5"/>
  <c r="O25" i="5"/>
  <c r="O23" i="5"/>
  <c r="P19" i="5"/>
  <c r="P18" i="5" s="1"/>
  <c r="P17" i="5" s="1"/>
  <c r="O18" i="5"/>
  <c r="O17" i="5" s="1"/>
  <c r="P16" i="5"/>
  <c r="P15" i="5" s="1"/>
  <c r="P14" i="5" s="1"/>
  <c r="O15" i="5"/>
  <c r="O14" i="5" s="1"/>
  <c r="P12" i="5"/>
  <c r="P11" i="5" s="1"/>
  <c r="O13" i="5"/>
  <c r="O12" i="5" s="1"/>
  <c r="O11" i="5" s="1"/>
  <c r="Q416" i="5" l="1"/>
  <c r="H170" i="10"/>
  <c r="F134" i="11"/>
  <c r="O185" i="5"/>
  <c r="E276" i="11" s="1"/>
  <c r="G255" i="10"/>
  <c r="P186" i="5"/>
  <c r="F277" i="11" s="1"/>
  <c r="H256" i="10"/>
  <c r="O113" i="5"/>
  <c r="G174" i="10"/>
  <c r="P114" i="5"/>
  <c r="F129" i="11" s="1"/>
  <c r="H175" i="10"/>
  <c r="O57" i="5"/>
  <c r="O56" i="5" s="1"/>
  <c r="O22" i="5"/>
  <c r="P10" i="5"/>
  <c r="P9" i="5" s="1"/>
  <c r="P56" i="5"/>
  <c r="O66" i="5"/>
  <c r="P159" i="5"/>
  <c r="O126" i="5"/>
  <c r="O125" i="5" s="1"/>
  <c r="O116" i="5" s="1"/>
  <c r="P99" i="5"/>
  <c r="P98" i="5" s="1"/>
  <c r="P97" i="5" s="1"/>
  <c r="O92" i="5"/>
  <c r="O91" i="5" s="1"/>
  <c r="O90" i="5" s="1"/>
  <c r="O89" i="5" s="1"/>
  <c r="P92" i="5"/>
  <c r="P91" i="5" s="1"/>
  <c r="P90" i="5" s="1"/>
  <c r="P89" i="5" s="1"/>
  <c r="P133" i="5"/>
  <c r="P132" i="5" s="1"/>
  <c r="P131" i="5" s="1"/>
  <c r="P169" i="5"/>
  <c r="P168" i="5" s="1"/>
  <c r="P167" i="5" s="1"/>
  <c r="O133" i="5"/>
  <c r="O132" i="5" s="1"/>
  <c r="O131" i="5" s="1"/>
  <c r="O231" i="5"/>
  <c r="O230" i="5" s="1"/>
  <c r="O229" i="5" s="1"/>
  <c r="O228" i="5" s="1"/>
  <c r="O227" i="5" s="1"/>
  <c r="O150" i="5"/>
  <c r="P66" i="5"/>
  <c r="P233" i="5"/>
  <c r="P232" i="5" s="1"/>
  <c r="P231" i="5" s="1"/>
  <c r="P230" i="5" s="1"/>
  <c r="P229" i="5" s="1"/>
  <c r="P228" i="5" s="1"/>
  <c r="P227" i="5" s="1"/>
  <c r="O159" i="5"/>
  <c r="P150" i="5"/>
  <c r="P183" i="5"/>
  <c r="P182" i="5" s="1"/>
  <c r="P181" i="5" s="1"/>
  <c r="P180" i="5" s="1"/>
  <c r="P179" i="5" s="1"/>
  <c r="O182" i="5"/>
  <c r="O181" i="5" s="1"/>
  <c r="O180" i="5" s="1"/>
  <c r="O179" i="5" s="1"/>
  <c r="O168" i="5"/>
  <c r="O167" i="5" s="1"/>
  <c r="P126" i="5"/>
  <c r="P125" i="5" s="1"/>
  <c r="P116" i="5" s="1"/>
  <c r="P193" i="5"/>
  <c r="P192" i="5" s="1"/>
  <c r="P191" i="5" s="1"/>
  <c r="O99" i="5"/>
  <c r="O98" i="5" s="1"/>
  <c r="O97" i="5" s="1"/>
  <c r="O10" i="5"/>
  <c r="O9" i="5" s="1"/>
  <c r="P23" i="5"/>
  <c r="P22" i="5" s="1"/>
  <c r="P21" i="5" s="1"/>
  <c r="P20" i="5" s="1"/>
  <c r="O32" i="5"/>
  <c r="O31" i="5" s="1"/>
  <c r="E244" i="11" s="1"/>
  <c r="G173" i="10" l="1"/>
  <c r="E128" i="11"/>
  <c r="P185" i="5"/>
  <c r="F276" i="11" s="1"/>
  <c r="H255" i="10"/>
  <c r="O184" i="5"/>
  <c r="G253" i="10" s="1"/>
  <c r="G254" i="10"/>
  <c r="O107" i="5"/>
  <c r="P113" i="5"/>
  <c r="F128" i="11" s="1"/>
  <c r="H174" i="10"/>
  <c r="O21" i="5"/>
  <c r="O20" i="5" s="1"/>
  <c r="P149" i="5"/>
  <c r="O149" i="5"/>
  <c r="P320" i="5"/>
  <c r="N320" i="5"/>
  <c r="O319" i="5"/>
  <c r="E63" i="11" s="1"/>
  <c r="M319" i="5"/>
  <c r="M318" i="5" s="1"/>
  <c r="M316" i="5" s="1"/>
  <c r="L319" i="5"/>
  <c r="L318" i="5" s="1"/>
  <c r="L316" i="5" s="1"/>
  <c r="K319" i="5"/>
  <c r="K318" i="5" s="1"/>
  <c r="K316" i="5" s="1"/>
  <c r="J319" i="5"/>
  <c r="J318" i="5" s="1"/>
  <c r="J316" i="5" s="1"/>
  <c r="I319" i="5"/>
  <c r="I318" i="5" s="1"/>
  <c r="I316" i="5" s="1"/>
  <c r="H319" i="5"/>
  <c r="H318" i="5" s="1"/>
  <c r="H316" i="5" s="1"/>
  <c r="G319" i="5"/>
  <c r="D63" i="11" s="1"/>
  <c r="G24" i="5"/>
  <c r="G33" i="5"/>
  <c r="H387" i="10" l="1"/>
  <c r="F64" i="11"/>
  <c r="Q320" i="5"/>
  <c r="P319" i="5"/>
  <c r="G318" i="5"/>
  <c r="D62" i="11" s="1"/>
  <c r="F386" i="10"/>
  <c r="O318" i="5"/>
  <c r="E62" i="11" s="1"/>
  <c r="G386" i="10"/>
  <c r="O178" i="5"/>
  <c r="P184" i="5"/>
  <c r="H254" i="10"/>
  <c r="O106" i="5"/>
  <c r="H173" i="10"/>
  <c r="P107" i="5"/>
  <c r="P106" i="5" s="1"/>
  <c r="N319" i="5"/>
  <c r="H386" i="10" l="1"/>
  <c r="F63" i="11"/>
  <c r="Q319" i="5"/>
  <c r="P318" i="5"/>
  <c r="N318" i="5"/>
  <c r="O317" i="5"/>
  <c r="G385" i="10"/>
  <c r="G317" i="5"/>
  <c r="F385" i="10"/>
  <c r="H253" i="10"/>
  <c r="P178" i="5"/>
  <c r="P287" i="5"/>
  <c r="F61" i="11" s="1"/>
  <c r="N287" i="5"/>
  <c r="O286" i="5"/>
  <c r="E60" i="11" s="1"/>
  <c r="M286" i="5"/>
  <c r="M285" i="5" s="1"/>
  <c r="L286" i="5"/>
  <c r="L285" i="5" s="1"/>
  <c r="K286" i="5"/>
  <c r="K285" i="5" s="1"/>
  <c r="J286" i="5"/>
  <c r="J285" i="5" s="1"/>
  <c r="I286" i="5"/>
  <c r="I285" i="5" s="1"/>
  <c r="H286" i="5"/>
  <c r="H285" i="5" s="1"/>
  <c r="G286" i="5"/>
  <c r="D60" i="11" s="1"/>
  <c r="P284" i="5"/>
  <c r="F58" i="11" s="1"/>
  <c r="N284" i="5"/>
  <c r="O283" i="5"/>
  <c r="E57" i="11" s="1"/>
  <c r="M283" i="5"/>
  <c r="M282" i="5" s="1"/>
  <c r="L283" i="5"/>
  <c r="L282" i="5" s="1"/>
  <c r="K283" i="5"/>
  <c r="K282" i="5" s="1"/>
  <c r="J283" i="5"/>
  <c r="J282" i="5" s="1"/>
  <c r="I283" i="5"/>
  <c r="I282" i="5" s="1"/>
  <c r="H283" i="5"/>
  <c r="H282" i="5" s="1"/>
  <c r="G283" i="5"/>
  <c r="D57" i="11" s="1"/>
  <c r="P317" i="5" l="1"/>
  <c r="Q317" i="5" s="1"/>
  <c r="F62" i="11"/>
  <c r="Q318" i="5"/>
  <c r="H385" i="10"/>
  <c r="Q287" i="5"/>
  <c r="Q284" i="5"/>
  <c r="H384" i="10"/>
  <c r="G316" i="5"/>
  <c r="F384" i="10"/>
  <c r="O316" i="5"/>
  <c r="G383" i="10" s="1"/>
  <c r="G384" i="10"/>
  <c r="O282" i="5"/>
  <c r="G344" i="10"/>
  <c r="P283" i="5"/>
  <c r="F57" i="11" s="1"/>
  <c r="H345" i="10"/>
  <c r="O285" i="5"/>
  <c r="G347" i="10"/>
  <c r="P286" i="5"/>
  <c r="F60" i="11" s="1"/>
  <c r="H348" i="10"/>
  <c r="G282" i="5"/>
  <c r="D56" i="11" s="1"/>
  <c r="F344" i="10"/>
  <c r="G285" i="5"/>
  <c r="D59" i="11" s="1"/>
  <c r="F347" i="10"/>
  <c r="N286" i="5"/>
  <c r="N283" i="5"/>
  <c r="P316" i="5" l="1"/>
  <c r="H383" i="10" s="1"/>
  <c r="G346" i="10"/>
  <c r="E59" i="11"/>
  <c r="G343" i="10"/>
  <c r="E56" i="11"/>
  <c r="Q286" i="5"/>
  <c r="Q283" i="5"/>
  <c r="F346" i="10"/>
  <c r="F343" i="10"/>
  <c r="N285" i="5"/>
  <c r="N282" i="5"/>
  <c r="F383" i="10"/>
  <c r="N316" i="5"/>
  <c r="Q316" i="5" s="1"/>
  <c r="P285" i="5"/>
  <c r="H347" i="10"/>
  <c r="P282" i="5"/>
  <c r="H344" i="10"/>
  <c r="N115" i="5"/>
  <c r="Q115" i="5" s="1"/>
  <c r="M114" i="5"/>
  <c r="M113" i="5" s="1"/>
  <c r="L114" i="5"/>
  <c r="L113" i="5" s="1"/>
  <c r="K114" i="5"/>
  <c r="K113" i="5" s="1"/>
  <c r="J114" i="5"/>
  <c r="J113" i="5" s="1"/>
  <c r="I114" i="5"/>
  <c r="I113" i="5" s="1"/>
  <c r="H114" i="5"/>
  <c r="H113" i="5" s="1"/>
  <c r="G114" i="5"/>
  <c r="D129" i="11" s="1"/>
  <c r="N187" i="5"/>
  <c r="Q187" i="5" s="1"/>
  <c r="M186" i="5"/>
  <c r="M185" i="5" s="1"/>
  <c r="M184" i="5" s="1"/>
  <c r="L186" i="5"/>
  <c r="L185" i="5" s="1"/>
  <c r="L184" i="5" s="1"/>
  <c r="K186" i="5"/>
  <c r="K185" i="5" s="1"/>
  <c r="K184" i="5" s="1"/>
  <c r="J186" i="5"/>
  <c r="J185" i="5" s="1"/>
  <c r="J184" i="5" s="1"/>
  <c r="I186" i="5"/>
  <c r="I185" i="5" s="1"/>
  <c r="I184" i="5" s="1"/>
  <c r="H186" i="5"/>
  <c r="G186" i="5"/>
  <c r="D277" i="11" s="1"/>
  <c r="H343" i="10" l="1"/>
  <c r="F56" i="11"/>
  <c r="H346" i="10"/>
  <c r="F59" i="11"/>
  <c r="Q285" i="5"/>
  <c r="Q282" i="5"/>
  <c r="G185" i="5"/>
  <c r="D276" i="11" s="1"/>
  <c r="F255" i="10"/>
  <c r="G113" i="5"/>
  <c r="D128" i="11" s="1"/>
  <c r="F174" i="10"/>
  <c r="N186" i="5"/>
  <c r="Q186" i="5" s="1"/>
  <c r="H185" i="5"/>
  <c r="H184" i="5" s="1"/>
  <c r="N114" i="5"/>
  <c r="Q114" i="5" s="1"/>
  <c r="P85" i="5"/>
  <c r="N85" i="5"/>
  <c r="O84" i="5"/>
  <c r="E283" i="11" s="1"/>
  <c r="M84" i="5"/>
  <c r="M83" i="5" s="1"/>
  <c r="L84" i="5"/>
  <c r="L83" i="5" s="1"/>
  <c r="K84" i="5"/>
  <c r="K83" i="5" s="1"/>
  <c r="J84" i="5"/>
  <c r="J83" i="5" s="1"/>
  <c r="I84" i="5"/>
  <c r="I83" i="5" s="1"/>
  <c r="H84" i="5"/>
  <c r="H83" i="5" s="1"/>
  <c r="G84" i="5"/>
  <c r="D283" i="11" s="1"/>
  <c r="P199" i="5"/>
  <c r="N199" i="5"/>
  <c r="O198" i="5"/>
  <c r="E103" i="11" s="1"/>
  <c r="M198" i="5"/>
  <c r="M197" i="5" s="1"/>
  <c r="L198" i="5"/>
  <c r="L197" i="5" s="1"/>
  <c r="K198" i="5"/>
  <c r="K197" i="5" s="1"/>
  <c r="J198" i="5"/>
  <c r="J197" i="5" s="1"/>
  <c r="I198" i="5"/>
  <c r="I197" i="5" s="1"/>
  <c r="H198" i="5"/>
  <c r="H197" i="5" s="1"/>
  <c r="G198" i="5"/>
  <c r="D103" i="11" s="1"/>
  <c r="P82" i="5"/>
  <c r="F281" i="11" s="1"/>
  <c r="N82" i="5"/>
  <c r="O81" i="5"/>
  <c r="M81" i="5"/>
  <c r="M80" i="5" s="1"/>
  <c r="L81" i="5"/>
  <c r="L80" i="5" s="1"/>
  <c r="K81" i="5"/>
  <c r="K80" i="5" s="1"/>
  <c r="J81" i="5"/>
  <c r="J80" i="5" s="1"/>
  <c r="I81" i="5"/>
  <c r="I80" i="5" s="1"/>
  <c r="H81" i="5"/>
  <c r="H80" i="5" s="1"/>
  <c r="G81" i="5"/>
  <c r="D280" i="11" s="1"/>
  <c r="G125" i="10" l="1"/>
  <c r="E280" i="11"/>
  <c r="H129" i="10"/>
  <c r="F284" i="11"/>
  <c r="H268" i="10"/>
  <c r="F104" i="11"/>
  <c r="Q199" i="5"/>
  <c r="Q82" i="5"/>
  <c r="Q85" i="5"/>
  <c r="F128" i="10"/>
  <c r="F267" i="10"/>
  <c r="F173" i="10"/>
  <c r="O80" i="5"/>
  <c r="P84" i="5"/>
  <c r="P198" i="5"/>
  <c r="G184" i="5"/>
  <c r="N184" i="5" s="1"/>
  <c r="F254" i="10"/>
  <c r="O197" i="5"/>
  <c r="G267" i="10"/>
  <c r="N113" i="5"/>
  <c r="Q113" i="5" s="1"/>
  <c r="G80" i="5"/>
  <c r="D279" i="11" s="1"/>
  <c r="F125" i="10"/>
  <c r="O83" i="5"/>
  <c r="G128" i="10"/>
  <c r="P81" i="5"/>
  <c r="F280" i="11" s="1"/>
  <c r="H126" i="10"/>
  <c r="N185" i="5"/>
  <c r="Q185" i="5" s="1"/>
  <c r="N84" i="5"/>
  <c r="G83" i="5"/>
  <c r="D282" i="11" s="1"/>
  <c r="N198" i="5"/>
  <c r="G197" i="5"/>
  <c r="D102" i="11" s="1"/>
  <c r="N81" i="5"/>
  <c r="P83" i="5" l="1"/>
  <c r="F283" i="11"/>
  <c r="G127" i="10"/>
  <c r="E282" i="11"/>
  <c r="G124" i="10"/>
  <c r="E279" i="11"/>
  <c r="G266" i="10"/>
  <c r="E102" i="11"/>
  <c r="P197" i="5"/>
  <c r="F103" i="11"/>
  <c r="Q198" i="5"/>
  <c r="Q81" i="5"/>
  <c r="Q84" i="5"/>
  <c r="Q184" i="5"/>
  <c r="F124" i="10"/>
  <c r="F253" i="10"/>
  <c r="H128" i="10"/>
  <c r="H267" i="10"/>
  <c r="N197" i="5"/>
  <c r="Q197" i="5" s="1"/>
  <c r="F266" i="10"/>
  <c r="N80" i="5"/>
  <c r="N83" i="5"/>
  <c r="F127" i="10"/>
  <c r="P80" i="5"/>
  <c r="H125" i="10"/>
  <c r="G408" i="5"/>
  <c r="G392" i="5"/>
  <c r="G385" i="5"/>
  <c r="G350" i="5"/>
  <c r="G357" i="5"/>
  <c r="Q83" i="5" l="1"/>
  <c r="H124" i="10"/>
  <c r="F279" i="11"/>
  <c r="H127" i="10"/>
  <c r="F282" i="11"/>
  <c r="H266" i="10"/>
  <c r="F102" i="11"/>
  <c r="Q80" i="5"/>
  <c r="G196" i="5"/>
  <c r="E170" i="11" l="1"/>
  <c r="F170" i="11"/>
  <c r="B168" i="11"/>
  <c r="B169" i="11"/>
  <c r="C169" i="11"/>
  <c r="B170" i="11"/>
  <c r="C170" i="11"/>
  <c r="B167" i="11"/>
  <c r="A168" i="11"/>
  <c r="A169" i="11"/>
  <c r="A170" i="11"/>
  <c r="A167" i="11"/>
  <c r="G184" i="10"/>
  <c r="H184" i="10"/>
  <c r="B182" i="10"/>
  <c r="C182" i="10"/>
  <c r="D182" i="10"/>
  <c r="B183" i="10"/>
  <c r="C183" i="10"/>
  <c r="D183" i="10"/>
  <c r="E183" i="10"/>
  <c r="B184" i="10"/>
  <c r="C184" i="10"/>
  <c r="D184" i="10"/>
  <c r="E184" i="10"/>
  <c r="C181" i="10"/>
  <c r="D181" i="10"/>
  <c r="B181" i="10"/>
  <c r="A182" i="10"/>
  <c r="A183" i="10"/>
  <c r="A184" i="10"/>
  <c r="A181" i="10"/>
  <c r="N124" i="5"/>
  <c r="Q124" i="5" s="1"/>
  <c r="F167" i="11"/>
  <c r="E169" i="11"/>
  <c r="E167" i="11"/>
  <c r="G123" i="5"/>
  <c r="N123" i="5" l="1"/>
  <c r="D169" i="11" s="1"/>
  <c r="D170" i="11"/>
  <c r="G122" i="5"/>
  <c r="G181" i="10"/>
  <c r="E168" i="11"/>
  <c r="G182" i="10"/>
  <c r="H183" i="10"/>
  <c r="F169" i="11"/>
  <c r="H181" i="10"/>
  <c r="F184" i="10"/>
  <c r="G183" i="10"/>
  <c r="H182" i="10"/>
  <c r="F168" i="11"/>
  <c r="E166" i="11"/>
  <c r="B164" i="11"/>
  <c r="B165" i="11"/>
  <c r="C165" i="11"/>
  <c r="B166" i="11"/>
  <c r="C166" i="11"/>
  <c r="B163" i="11"/>
  <c r="A164" i="11"/>
  <c r="A165" i="11"/>
  <c r="A166" i="11"/>
  <c r="A163" i="11"/>
  <c r="G275" i="10"/>
  <c r="B273" i="10"/>
  <c r="C273" i="10"/>
  <c r="D273" i="10"/>
  <c r="B274" i="10"/>
  <c r="C274" i="10"/>
  <c r="D274" i="10"/>
  <c r="E274" i="10"/>
  <c r="B275" i="10"/>
  <c r="C275" i="10"/>
  <c r="D275" i="10"/>
  <c r="E275" i="10"/>
  <c r="D272" i="10"/>
  <c r="C272" i="10"/>
  <c r="B272" i="10"/>
  <c r="A273" i="10"/>
  <c r="A274" i="10"/>
  <c r="A275" i="10"/>
  <c r="A272" i="10"/>
  <c r="G205" i="5"/>
  <c r="N206" i="5"/>
  <c r="P206" i="5"/>
  <c r="F166" i="11" s="1"/>
  <c r="O205" i="5"/>
  <c r="G274" i="10" s="1"/>
  <c r="N202" i="5"/>
  <c r="F183" i="10" l="1"/>
  <c r="Q123" i="5"/>
  <c r="D166" i="11"/>
  <c r="Q206" i="5"/>
  <c r="G204" i="5"/>
  <c r="G203" i="5" s="1"/>
  <c r="P205" i="5"/>
  <c r="P204" i="5" s="1"/>
  <c r="F164" i="11" s="1"/>
  <c r="G121" i="5"/>
  <c r="N122" i="5"/>
  <c r="Q122" i="5" s="1"/>
  <c r="E165" i="11"/>
  <c r="O204" i="5"/>
  <c r="N205" i="5"/>
  <c r="F274" i="10" s="1"/>
  <c r="H275" i="10"/>
  <c r="N204" i="5"/>
  <c r="F275" i="10"/>
  <c r="J65" i="6"/>
  <c r="Q205" i="5" l="1"/>
  <c r="Q204" i="5"/>
  <c r="N121" i="5"/>
  <c r="D167" i="11" s="1"/>
  <c r="H274" i="10"/>
  <c r="P203" i="5"/>
  <c r="F163" i="11" s="1"/>
  <c r="F165" i="11"/>
  <c r="H273" i="10"/>
  <c r="D168" i="11"/>
  <c r="F182" i="10"/>
  <c r="D165" i="11"/>
  <c r="O203" i="5"/>
  <c r="E164" i="11"/>
  <c r="G273" i="10"/>
  <c r="D164" i="11"/>
  <c r="F273" i="10"/>
  <c r="N203" i="5"/>
  <c r="Q121" i="5" l="1"/>
  <c r="Q203" i="5"/>
  <c r="F181" i="10"/>
  <c r="H272" i="10"/>
  <c r="G272" i="10"/>
  <c r="E163" i="11"/>
  <c r="F272" i="10"/>
  <c r="D163" i="11"/>
  <c r="L15" i="6"/>
  <c r="L16" i="6"/>
  <c r="L17" i="6"/>
  <c r="L18" i="6"/>
  <c r="N387" i="5" l="1"/>
  <c r="N389" i="5"/>
  <c r="N392" i="5"/>
  <c r="N395" i="5"/>
  <c r="N398" i="5"/>
  <c r="N403" i="5"/>
  <c r="N408" i="5"/>
  <c r="N415" i="5"/>
  <c r="N424" i="5"/>
  <c r="N430" i="5"/>
  <c r="N310" i="5"/>
  <c r="N313" i="5"/>
  <c r="N324" i="5"/>
  <c r="N332" i="5"/>
  <c r="N334" i="5"/>
  <c r="N337" i="5"/>
  <c r="N340" i="5"/>
  <c r="N343" i="5"/>
  <c r="N350" i="5"/>
  <c r="N352" i="5"/>
  <c r="N354" i="5"/>
  <c r="N357" i="5"/>
  <c r="N360" i="5"/>
  <c r="N363" i="5"/>
  <c r="N366" i="5"/>
  <c r="N372" i="5"/>
  <c r="N378" i="5"/>
  <c r="N385" i="5"/>
  <c r="N384" i="5" s="1"/>
  <c r="N246" i="5"/>
  <c r="Q246" i="5" s="1"/>
  <c r="N253" i="5"/>
  <c r="N297" i="5"/>
  <c r="N260" i="5"/>
  <c r="N263" i="5"/>
  <c r="N266" i="5"/>
  <c r="N269" i="5"/>
  <c r="N278" i="5"/>
  <c r="N281" i="5"/>
  <c r="N290" i="5"/>
  <c r="N293" i="5"/>
  <c r="N303" i="5"/>
  <c r="N305" i="5"/>
  <c r="N307" i="5"/>
  <c r="N165" i="5"/>
  <c r="Q165" i="5" s="1"/>
  <c r="N171" i="5"/>
  <c r="Q171" i="5" s="1"/>
  <c r="N173" i="5"/>
  <c r="Q173" i="5" s="1"/>
  <c r="N177" i="5"/>
  <c r="Q177" i="5" s="1"/>
  <c r="N183" i="5"/>
  <c r="Q183" i="5" s="1"/>
  <c r="N196" i="5"/>
  <c r="N212" i="5"/>
  <c r="N216" i="5"/>
  <c r="N219" i="5"/>
  <c r="N226" i="5"/>
  <c r="N233" i="5"/>
  <c r="Q233" i="5" s="1"/>
  <c r="N235" i="5"/>
  <c r="Q235" i="5" s="1"/>
  <c r="N237" i="5"/>
  <c r="Q237" i="5" s="1"/>
  <c r="N240" i="5"/>
  <c r="Q240" i="5" s="1"/>
  <c r="N243" i="5"/>
  <c r="Q243" i="5" s="1"/>
  <c r="N102" i="5"/>
  <c r="Q102" i="5" s="1"/>
  <c r="N105" i="5"/>
  <c r="Q105" i="5" s="1"/>
  <c r="N112" i="5"/>
  <c r="Q112" i="5" s="1"/>
  <c r="N120" i="5"/>
  <c r="Q120" i="5" s="1"/>
  <c r="N128" i="5"/>
  <c r="Q128" i="5" s="1"/>
  <c r="N130" i="5"/>
  <c r="Q130" i="5" s="1"/>
  <c r="N136" i="5"/>
  <c r="Q136" i="5" s="1"/>
  <c r="N139" i="5"/>
  <c r="Q139" i="5" s="1"/>
  <c r="N142" i="5"/>
  <c r="Q142" i="5" s="1"/>
  <c r="N145" i="5"/>
  <c r="Q145" i="5" s="1"/>
  <c r="N148" i="5"/>
  <c r="Q148" i="5" s="1"/>
  <c r="N154" i="5"/>
  <c r="Q154" i="5" s="1"/>
  <c r="N158" i="5"/>
  <c r="Q158" i="5" s="1"/>
  <c r="N162" i="5"/>
  <c r="Q162" i="5" s="1"/>
  <c r="N33" i="5"/>
  <c r="N36" i="5"/>
  <c r="Q36" i="5" s="1"/>
  <c r="N39" i="5"/>
  <c r="Q39" i="5" s="1"/>
  <c r="N42" i="5"/>
  <c r="Q42" i="5" s="1"/>
  <c r="N47" i="5"/>
  <c r="Q47" i="5" s="1"/>
  <c r="N52" i="5"/>
  <c r="N55" i="5"/>
  <c r="Q55" i="5" s="1"/>
  <c r="N58" i="5"/>
  <c r="Q58" i="5" s="1"/>
  <c r="N60" i="5"/>
  <c r="Q60" i="5" s="1"/>
  <c r="N62" i="5"/>
  <c r="Q62" i="5" s="1"/>
  <c r="N65" i="5"/>
  <c r="Q65" i="5" s="1"/>
  <c r="N68" i="5"/>
  <c r="Q68" i="5" s="1"/>
  <c r="N70" i="5"/>
  <c r="Q70" i="5" s="1"/>
  <c r="N73" i="5"/>
  <c r="Q73" i="5" s="1"/>
  <c r="N76" i="5"/>
  <c r="Q76" i="5" s="1"/>
  <c r="N79" i="5"/>
  <c r="N88" i="5"/>
  <c r="Q88" i="5" s="1"/>
  <c r="N94" i="5"/>
  <c r="Q94" i="5" s="1"/>
  <c r="N96" i="5"/>
  <c r="Q96" i="5" s="1"/>
  <c r="N30" i="5"/>
  <c r="Q30" i="5" s="1"/>
  <c r="N19" i="5"/>
  <c r="Q19" i="5" s="1"/>
  <c r="N24" i="5"/>
  <c r="N26" i="5"/>
  <c r="Q26" i="5" s="1"/>
  <c r="N28" i="5"/>
  <c r="Q28" i="5" s="1"/>
  <c r="N13" i="5"/>
  <c r="Q13" i="5" s="1"/>
  <c r="N16" i="5"/>
  <c r="Q16" i="5" s="1"/>
  <c r="J18" i="5"/>
  <c r="J17" i="5" s="1"/>
  <c r="J12" i="5"/>
  <c r="J11" i="5" s="1"/>
  <c r="I429" i="5"/>
  <c r="I428" i="5" s="1"/>
  <c r="I427" i="5" s="1"/>
  <c r="I426" i="5" s="1"/>
  <c r="I425" i="5" s="1"/>
  <c r="I423" i="5"/>
  <c r="I422" i="5" s="1"/>
  <c r="I421" i="5" s="1"/>
  <c r="I420" i="5" s="1"/>
  <c r="I419" i="5" s="1"/>
  <c r="I414" i="5"/>
  <c r="I413" i="5" s="1"/>
  <c r="I412" i="5" s="1"/>
  <c r="I411" i="5" s="1"/>
  <c r="I410" i="5" s="1"/>
  <c r="I409" i="5" s="1"/>
  <c r="I407" i="5"/>
  <c r="I406" i="5" s="1"/>
  <c r="I405" i="5" s="1"/>
  <c r="I404" i="5" s="1"/>
  <c r="I402" i="5"/>
  <c r="I401" i="5" s="1"/>
  <c r="I400" i="5" s="1"/>
  <c r="I399" i="5" s="1"/>
  <c r="I397" i="5"/>
  <c r="I396" i="5" s="1"/>
  <c r="I394" i="5"/>
  <c r="I393" i="5" s="1"/>
  <c r="I391" i="5"/>
  <c r="I390" i="5" s="1"/>
  <c r="I388" i="5"/>
  <c r="I386" i="5"/>
  <c r="I377" i="5"/>
  <c r="I376" i="5" s="1"/>
  <c r="I375" i="5" s="1"/>
  <c r="I374" i="5" s="1"/>
  <c r="I373" i="5" s="1"/>
  <c r="I371" i="5"/>
  <c r="I370" i="5" s="1"/>
  <c r="I369" i="5" s="1"/>
  <c r="I368" i="5" s="1"/>
  <c r="I367" i="5" s="1"/>
  <c r="I365" i="5"/>
  <c r="I364" i="5" s="1"/>
  <c r="I362" i="5"/>
  <c r="I361" i="5" s="1"/>
  <c r="I359" i="5"/>
  <c r="I358" i="5" s="1"/>
  <c r="I356" i="5"/>
  <c r="I355" i="5" s="1"/>
  <c r="I353" i="5"/>
  <c r="I351" i="5"/>
  <c r="I349" i="5"/>
  <c r="I342" i="5"/>
  <c r="I341" i="5" s="1"/>
  <c r="I339" i="5"/>
  <c r="I338" i="5" s="1"/>
  <c r="I336" i="5"/>
  <c r="I335" i="5" s="1"/>
  <c r="I333" i="5"/>
  <c r="I331" i="5"/>
  <c r="I323" i="5"/>
  <c r="I322" i="5" s="1"/>
  <c r="I321" i="5" s="1"/>
  <c r="I315" i="5" s="1"/>
  <c r="I314" i="5" s="1"/>
  <c r="I312" i="5"/>
  <c r="I311" i="5" s="1"/>
  <c r="I309" i="5"/>
  <c r="I308" i="5" s="1"/>
  <c r="I306" i="5"/>
  <c r="I304" i="5"/>
  <c r="I302" i="5"/>
  <c r="I292" i="5"/>
  <c r="I291" i="5" s="1"/>
  <c r="I289" i="5"/>
  <c r="I288" i="5" s="1"/>
  <c r="I280" i="5"/>
  <c r="I279" i="5" s="1"/>
  <c r="I277" i="5"/>
  <c r="I276" i="5" s="1"/>
  <c r="I274" i="5"/>
  <c r="I273" i="5" s="1"/>
  <c r="I271" i="5"/>
  <c r="I270" i="5" s="1"/>
  <c r="I268" i="5"/>
  <c r="I267" i="5" s="1"/>
  <c r="I265" i="5"/>
  <c r="I264" i="5" s="1"/>
  <c r="I262" i="5"/>
  <c r="I261" i="5" s="1"/>
  <c r="I259" i="5"/>
  <c r="I258" i="5" s="1"/>
  <c r="I296" i="5"/>
  <c r="I295" i="5"/>
  <c r="I294" i="5" s="1"/>
  <c r="I252" i="5"/>
  <c r="I251" i="5" s="1"/>
  <c r="I250" i="5" s="1"/>
  <c r="I245" i="5"/>
  <c r="I244" i="5" s="1"/>
  <c r="I242" i="5"/>
  <c r="I241" i="5" s="1"/>
  <c r="I239" i="5"/>
  <c r="I238" i="5" s="1"/>
  <c r="I236" i="5"/>
  <c r="I234" i="5"/>
  <c r="I232" i="5"/>
  <c r="I225" i="5"/>
  <c r="I224" i="5" s="1"/>
  <c r="I220" i="5" s="1"/>
  <c r="I218" i="5"/>
  <c r="I217" i="5" s="1"/>
  <c r="I215" i="5"/>
  <c r="I214" i="5" s="1"/>
  <c r="I211" i="5"/>
  <c r="I210" i="5" s="1"/>
  <c r="I209" i="5" s="1"/>
  <c r="I201" i="5"/>
  <c r="I200" i="5" s="1"/>
  <c r="I195" i="5"/>
  <c r="I194" i="5" s="1"/>
  <c r="I192" i="5"/>
  <c r="I191" i="5" s="1"/>
  <c r="I182" i="5"/>
  <c r="I181" i="5" s="1"/>
  <c r="I180" i="5" s="1"/>
  <c r="I179" i="5" s="1"/>
  <c r="I178" i="5" s="1"/>
  <c r="I176" i="5"/>
  <c r="I175" i="5" s="1"/>
  <c r="I174" i="5" s="1"/>
  <c r="I172" i="5"/>
  <c r="I170" i="5"/>
  <c r="I169" i="5" s="1"/>
  <c r="I164" i="5"/>
  <c r="I163" i="5" s="1"/>
  <c r="I161" i="5"/>
  <c r="I160" i="5" s="1"/>
  <c r="I157" i="5"/>
  <c r="I156" i="5" s="1"/>
  <c r="I155" i="5" s="1"/>
  <c r="I153" i="5"/>
  <c r="I152" i="5" s="1"/>
  <c r="I151" i="5" s="1"/>
  <c r="I147" i="5"/>
  <c r="I146" i="5" s="1"/>
  <c r="I144" i="5"/>
  <c r="I143" i="5" s="1"/>
  <c r="I141" i="5"/>
  <c r="I140" i="5" s="1"/>
  <c r="I138" i="5"/>
  <c r="I137" i="5" s="1"/>
  <c r="I135" i="5"/>
  <c r="I134" i="5" s="1"/>
  <c r="I129" i="5"/>
  <c r="I127" i="5"/>
  <c r="I119" i="5"/>
  <c r="I118" i="5" s="1"/>
  <c r="I117" i="5" s="1"/>
  <c r="I111" i="5"/>
  <c r="I110" i="5" s="1"/>
  <c r="I109" i="5" s="1"/>
  <c r="I108" i="5" s="1"/>
  <c r="I107" i="5" s="1"/>
  <c r="I104" i="5"/>
  <c r="I103" i="5" s="1"/>
  <c r="I101" i="5"/>
  <c r="I100" i="5" s="1"/>
  <c r="I95" i="5"/>
  <c r="I93" i="5"/>
  <c r="I87" i="5"/>
  <c r="I86" i="5" s="1"/>
  <c r="I78" i="5"/>
  <c r="I77" i="5" s="1"/>
  <c r="I75" i="5"/>
  <c r="I74" i="5" s="1"/>
  <c r="I72" i="5"/>
  <c r="I71" i="5" s="1"/>
  <c r="I69" i="5"/>
  <c r="I67" i="5"/>
  <c r="I64" i="5"/>
  <c r="I63" i="5" s="1"/>
  <c r="I61" i="5"/>
  <c r="I59" i="5"/>
  <c r="I57" i="5"/>
  <c r="I54" i="5"/>
  <c r="I53" i="5" s="1"/>
  <c r="I46" i="5"/>
  <c r="I45" i="5" s="1"/>
  <c r="I44" i="5" s="1"/>
  <c r="I43" i="5" s="1"/>
  <c r="I41" i="5"/>
  <c r="I40" i="5" s="1"/>
  <c r="I38" i="5"/>
  <c r="I37" i="5" s="1"/>
  <c r="I35" i="5"/>
  <c r="I34" i="5" s="1"/>
  <c r="I32" i="5"/>
  <c r="I31" i="5" s="1"/>
  <c r="I29" i="5"/>
  <c r="I27" i="5"/>
  <c r="I25" i="5"/>
  <c r="I23" i="5"/>
  <c r="I18" i="5"/>
  <c r="I17" i="5" s="1"/>
  <c r="I15" i="5"/>
  <c r="I14" i="5" s="1"/>
  <c r="I12" i="5"/>
  <c r="I11" i="5" s="1"/>
  <c r="J429" i="5"/>
  <c r="J428" i="5" s="1"/>
  <c r="J427" i="5" s="1"/>
  <c r="J426" i="5" s="1"/>
  <c r="J425" i="5" s="1"/>
  <c r="J423" i="5"/>
  <c r="J422" i="5" s="1"/>
  <c r="J421" i="5" s="1"/>
  <c r="J420" i="5" s="1"/>
  <c r="J419" i="5" s="1"/>
  <c r="J414" i="5"/>
  <c r="J413" i="5" s="1"/>
  <c r="J412" i="5" s="1"/>
  <c r="J411" i="5" s="1"/>
  <c r="J410" i="5" s="1"/>
  <c r="J409" i="5" s="1"/>
  <c r="J407" i="5"/>
  <c r="J406" i="5" s="1"/>
  <c r="J405" i="5" s="1"/>
  <c r="J404" i="5" s="1"/>
  <c r="J402" i="5"/>
  <c r="J401" i="5" s="1"/>
  <c r="J400" i="5" s="1"/>
  <c r="J399" i="5" s="1"/>
  <c r="J397" i="5"/>
  <c r="J396" i="5" s="1"/>
  <c r="J394" i="5"/>
  <c r="J393" i="5" s="1"/>
  <c r="J391" i="5"/>
  <c r="J390" i="5" s="1"/>
  <c r="J388" i="5"/>
  <c r="J386" i="5"/>
  <c r="J377" i="5"/>
  <c r="J376" i="5" s="1"/>
  <c r="J375" i="5" s="1"/>
  <c r="J374" i="5" s="1"/>
  <c r="J373" i="5" s="1"/>
  <c r="J371" i="5"/>
  <c r="J370" i="5" s="1"/>
  <c r="J369" i="5" s="1"/>
  <c r="J368" i="5" s="1"/>
  <c r="J367" i="5" s="1"/>
  <c r="J365" i="5"/>
  <c r="J364" i="5" s="1"/>
  <c r="J362" i="5"/>
  <c r="J361" i="5" s="1"/>
  <c r="J359" i="5"/>
  <c r="J358" i="5" s="1"/>
  <c r="J356" i="5"/>
  <c r="J355" i="5" s="1"/>
  <c r="J353" i="5"/>
  <c r="J351" i="5"/>
  <c r="J349" i="5"/>
  <c r="J342" i="5"/>
  <c r="J341" i="5" s="1"/>
  <c r="J339" i="5"/>
  <c r="J338" i="5" s="1"/>
  <c r="J336" i="5"/>
  <c r="J335" i="5" s="1"/>
  <c r="J333" i="5"/>
  <c r="J331" i="5"/>
  <c r="J323" i="5"/>
  <c r="J322" i="5" s="1"/>
  <c r="J321" i="5" s="1"/>
  <c r="J315" i="5" s="1"/>
  <c r="J314" i="5" s="1"/>
  <c r="J312" i="5"/>
  <c r="J311" i="5" s="1"/>
  <c r="J309" i="5"/>
  <c r="J308" i="5" s="1"/>
  <c r="J306" i="5"/>
  <c r="J304" i="5"/>
  <c r="J302" i="5"/>
  <c r="J292" i="5"/>
  <c r="J291" i="5" s="1"/>
  <c r="J289" i="5"/>
  <c r="J288" i="5" s="1"/>
  <c r="J280" i="5"/>
  <c r="J279" i="5" s="1"/>
  <c r="J277" i="5"/>
  <c r="J276" i="5" s="1"/>
  <c r="J274" i="5"/>
  <c r="J273" i="5" s="1"/>
  <c r="J271" i="5"/>
  <c r="J270" i="5" s="1"/>
  <c r="J268" i="5"/>
  <c r="J267" i="5" s="1"/>
  <c r="J265" i="5"/>
  <c r="J264" i="5" s="1"/>
  <c r="J262" i="5"/>
  <c r="J261" i="5" s="1"/>
  <c r="J259" i="5"/>
  <c r="J258" i="5" s="1"/>
  <c r="J296" i="5"/>
  <c r="J295" i="5"/>
  <c r="J294" i="5" s="1"/>
  <c r="J252" i="5"/>
  <c r="J251" i="5" s="1"/>
  <c r="J250" i="5" s="1"/>
  <c r="J245" i="5"/>
  <c r="J244" i="5" s="1"/>
  <c r="J242" i="5"/>
  <c r="J241" i="5" s="1"/>
  <c r="J239" i="5"/>
  <c r="J238" i="5" s="1"/>
  <c r="J236" i="5"/>
  <c r="J234" i="5"/>
  <c r="J232" i="5"/>
  <c r="J225" i="5"/>
  <c r="J224" i="5" s="1"/>
  <c r="J220" i="5" s="1"/>
  <c r="J218" i="5"/>
  <c r="J217" i="5" s="1"/>
  <c r="J215" i="5"/>
  <c r="J214" i="5" s="1"/>
  <c r="J211" i="5"/>
  <c r="J210" i="5" s="1"/>
  <c r="J209" i="5" s="1"/>
  <c r="J201" i="5"/>
  <c r="J200" i="5" s="1"/>
  <c r="J195" i="5"/>
  <c r="J194" i="5" s="1"/>
  <c r="J192" i="5"/>
  <c r="J191" i="5" s="1"/>
  <c r="J182" i="5"/>
  <c r="J181" i="5" s="1"/>
  <c r="J180" i="5" s="1"/>
  <c r="J179" i="5" s="1"/>
  <c r="J178" i="5" s="1"/>
  <c r="J176" i="5"/>
  <c r="J175" i="5" s="1"/>
  <c r="J174" i="5" s="1"/>
  <c r="J172" i="5"/>
  <c r="J170" i="5"/>
  <c r="J169" i="5" s="1"/>
  <c r="J164" i="5"/>
  <c r="J163" i="5" s="1"/>
  <c r="J161" i="5"/>
  <c r="J160" i="5" s="1"/>
  <c r="J157" i="5"/>
  <c r="J156" i="5" s="1"/>
  <c r="J155" i="5" s="1"/>
  <c r="J153" i="5"/>
  <c r="J152" i="5" s="1"/>
  <c r="J151" i="5" s="1"/>
  <c r="J147" i="5"/>
  <c r="J146" i="5" s="1"/>
  <c r="J144" i="5"/>
  <c r="J143" i="5" s="1"/>
  <c r="J141" i="5"/>
  <c r="J140" i="5" s="1"/>
  <c r="J138" i="5"/>
  <c r="J137" i="5" s="1"/>
  <c r="J135" i="5"/>
  <c r="J134" i="5" s="1"/>
  <c r="J129" i="5"/>
  <c r="J127" i="5"/>
  <c r="J119" i="5"/>
  <c r="J118" i="5" s="1"/>
  <c r="J117" i="5" s="1"/>
  <c r="J111" i="5"/>
  <c r="J110" i="5" s="1"/>
  <c r="J109" i="5" s="1"/>
  <c r="J108" i="5" s="1"/>
  <c r="J107" i="5" s="1"/>
  <c r="J104" i="5"/>
  <c r="J103" i="5" s="1"/>
  <c r="J101" i="5"/>
  <c r="J100" i="5" s="1"/>
  <c r="J95" i="5"/>
  <c r="J93" i="5"/>
  <c r="J87" i="5"/>
  <c r="J86" i="5" s="1"/>
  <c r="J78" i="5"/>
  <c r="J77" i="5" s="1"/>
  <c r="J75" i="5"/>
  <c r="J74" i="5" s="1"/>
  <c r="J72" i="5"/>
  <c r="J71" i="5" s="1"/>
  <c r="J69" i="5"/>
  <c r="J67" i="5"/>
  <c r="J64" i="5"/>
  <c r="J63" i="5" s="1"/>
  <c r="J61" i="5"/>
  <c r="J59" i="5"/>
  <c r="J57" i="5"/>
  <c r="J54" i="5"/>
  <c r="J53" i="5" s="1"/>
  <c r="J46" i="5"/>
  <c r="J45" i="5" s="1"/>
  <c r="J44" i="5" s="1"/>
  <c r="J43" i="5" s="1"/>
  <c r="J41" i="5"/>
  <c r="J40" i="5" s="1"/>
  <c r="J38" i="5"/>
  <c r="J37" i="5" s="1"/>
  <c r="J35" i="5"/>
  <c r="J34" i="5" s="1"/>
  <c r="J32" i="5"/>
  <c r="J31" i="5" s="1"/>
  <c r="J29" i="5"/>
  <c r="J27" i="5"/>
  <c r="J25" i="5"/>
  <c r="J23" i="5"/>
  <c r="J15" i="5"/>
  <c r="J14" i="5" s="1"/>
  <c r="K429" i="5"/>
  <c r="K428" i="5" s="1"/>
  <c r="K427" i="5" s="1"/>
  <c r="K426" i="5" s="1"/>
  <c r="K425" i="5" s="1"/>
  <c r="K423" i="5"/>
  <c r="K422" i="5" s="1"/>
  <c r="K421" i="5" s="1"/>
  <c r="K420" i="5" s="1"/>
  <c r="K419" i="5" s="1"/>
  <c r="K414" i="5"/>
  <c r="K413" i="5" s="1"/>
  <c r="K412" i="5" s="1"/>
  <c r="K411" i="5" s="1"/>
  <c r="K410" i="5" s="1"/>
  <c r="K409" i="5" s="1"/>
  <c r="K407" i="5"/>
  <c r="K406" i="5" s="1"/>
  <c r="K405" i="5" s="1"/>
  <c r="K404" i="5" s="1"/>
  <c r="K402" i="5"/>
  <c r="K401" i="5" s="1"/>
  <c r="K400" i="5" s="1"/>
  <c r="K399" i="5" s="1"/>
  <c r="K397" i="5"/>
  <c r="K396" i="5" s="1"/>
  <c r="K394" i="5"/>
  <c r="K393" i="5" s="1"/>
  <c r="K391" i="5"/>
  <c r="K390" i="5" s="1"/>
  <c r="K388" i="5"/>
  <c r="K386" i="5"/>
  <c r="K377" i="5"/>
  <c r="K376" i="5" s="1"/>
  <c r="K375" i="5" s="1"/>
  <c r="K374" i="5" s="1"/>
  <c r="K373" i="5" s="1"/>
  <c r="K371" i="5"/>
  <c r="K370" i="5" s="1"/>
  <c r="K369" i="5" s="1"/>
  <c r="K368" i="5" s="1"/>
  <c r="K367" i="5" s="1"/>
  <c r="K365" i="5"/>
  <c r="K364" i="5" s="1"/>
  <c r="K362" i="5"/>
  <c r="K361" i="5" s="1"/>
  <c r="K359" i="5"/>
  <c r="K358" i="5" s="1"/>
  <c r="K356" i="5"/>
  <c r="K355" i="5" s="1"/>
  <c r="K353" i="5"/>
  <c r="K351" i="5"/>
  <c r="K349" i="5"/>
  <c r="K342" i="5"/>
  <c r="K341" i="5" s="1"/>
  <c r="K339" i="5"/>
  <c r="K338" i="5" s="1"/>
  <c r="K336" i="5"/>
  <c r="K335" i="5" s="1"/>
  <c r="K333" i="5"/>
  <c r="K331" i="5"/>
  <c r="K323" i="5"/>
  <c r="K322" i="5" s="1"/>
  <c r="K321" i="5" s="1"/>
  <c r="K315" i="5" s="1"/>
  <c r="K314" i="5" s="1"/>
  <c r="K312" i="5"/>
  <c r="K311" i="5" s="1"/>
  <c r="K309" i="5"/>
  <c r="K308" i="5" s="1"/>
  <c r="K306" i="5"/>
  <c r="K304" i="5"/>
  <c r="K302" i="5"/>
  <c r="K292" i="5"/>
  <c r="K291" i="5" s="1"/>
  <c r="K289" i="5"/>
  <c r="K288" i="5" s="1"/>
  <c r="K280" i="5"/>
  <c r="K279" i="5" s="1"/>
  <c r="K277" i="5"/>
  <c r="K276" i="5" s="1"/>
  <c r="K274" i="5"/>
  <c r="K273" i="5" s="1"/>
  <c r="K271" i="5"/>
  <c r="K270" i="5" s="1"/>
  <c r="K268" i="5"/>
  <c r="K267" i="5" s="1"/>
  <c r="K265" i="5"/>
  <c r="K264" i="5" s="1"/>
  <c r="K262" i="5"/>
  <c r="K261" i="5" s="1"/>
  <c r="K259" i="5"/>
  <c r="K258" i="5" s="1"/>
  <c r="K296" i="5"/>
  <c r="K295" i="5"/>
  <c r="K294" i="5" s="1"/>
  <c r="K252" i="5"/>
  <c r="K251" i="5" s="1"/>
  <c r="K250" i="5" s="1"/>
  <c r="K245" i="5"/>
  <c r="K244" i="5" s="1"/>
  <c r="K242" i="5"/>
  <c r="K241" i="5" s="1"/>
  <c r="K239" i="5"/>
  <c r="K238" i="5" s="1"/>
  <c r="K236" i="5"/>
  <c r="K234" i="5"/>
  <c r="K232" i="5"/>
  <c r="K225" i="5"/>
  <c r="K224" i="5" s="1"/>
  <c r="K220" i="5" s="1"/>
  <c r="K218" i="5"/>
  <c r="K217" i="5" s="1"/>
  <c r="K215" i="5"/>
  <c r="K214" i="5" s="1"/>
  <c r="K211" i="5"/>
  <c r="K210" i="5" s="1"/>
  <c r="K209" i="5" s="1"/>
  <c r="K201" i="5"/>
  <c r="K200" i="5" s="1"/>
  <c r="K195" i="5"/>
  <c r="K194" i="5" s="1"/>
  <c r="K192" i="5"/>
  <c r="K191" i="5" s="1"/>
  <c r="K182" i="5"/>
  <c r="K181" i="5" s="1"/>
  <c r="K180" i="5" s="1"/>
  <c r="K179" i="5" s="1"/>
  <c r="K178" i="5" s="1"/>
  <c r="K176" i="5"/>
  <c r="K175" i="5" s="1"/>
  <c r="K174" i="5" s="1"/>
  <c r="K172" i="5"/>
  <c r="K170" i="5"/>
  <c r="K169" i="5" s="1"/>
  <c r="K164" i="5"/>
  <c r="K163" i="5" s="1"/>
  <c r="K161" i="5"/>
  <c r="K160" i="5" s="1"/>
  <c r="K157" i="5"/>
  <c r="K156" i="5" s="1"/>
  <c r="K155" i="5" s="1"/>
  <c r="K153" i="5"/>
  <c r="K152" i="5" s="1"/>
  <c r="K151" i="5" s="1"/>
  <c r="K147" i="5"/>
  <c r="K146" i="5" s="1"/>
  <c r="K144" i="5"/>
  <c r="K143" i="5" s="1"/>
  <c r="K141" i="5"/>
  <c r="K140" i="5" s="1"/>
  <c r="K138" i="5"/>
  <c r="K137" i="5" s="1"/>
  <c r="K135" i="5"/>
  <c r="K134" i="5" s="1"/>
  <c r="K129" i="5"/>
  <c r="K127" i="5"/>
  <c r="K119" i="5"/>
  <c r="K118" i="5" s="1"/>
  <c r="K117" i="5" s="1"/>
  <c r="K111" i="5"/>
  <c r="K110" i="5" s="1"/>
  <c r="K109" i="5" s="1"/>
  <c r="K108" i="5" s="1"/>
  <c r="K107" i="5" s="1"/>
  <c r="K104" i="5"/>
  <c r="K103" i="5" s="1"/>
  <c r="K101" i="5"/>
  <c r="K100" i="5" s="1"/>
  <c r="K95" i="5"/>
  <c r="K93" i="5"/>
  <c r="K87" i="5"/>
  <c r="K86" i="5" s="1"/>
  <c r="K78" i="5"/>
  <c r="K77" i="5" s="1"/>
  <c r="K75" i="5"/>
  <c r="K74" i="5" s="1"/>
  <c r="K72" i="5"/>
  <c r="K71" i="5" s="1"/>
  <c r="K69" i="5"/>
  <c r="K67" i="5"/>
  <c r="K64" i="5"/>
  <c r="K63" i="5" s="1"/>
  <c r="K61" i="5"/>
  <c r="K59" i="5"/>
  <c r="K57" i="5"/>
  <c r="K54" i="5"/>
  <c r="K53" i="5" s="1"/>
  <c r="K46" i="5"/>
  <c r="K45" i="5" s="1"/>
  <c r="K44" i="5" s="1"/>
  <c r="K43" i="5" s="1"/>
  <c r="K41" i="5"/>
  <c r="K40" i="5" s="1"/>
  <c r="K38" i="5"/>
  <c r="K37" i="5" s="1"/>
  <c r="K35" i="5"/>
  <c r="K34" i="5" s="1"/>
  <c r="K32" i="5"/>
  <c r="K31" i="5" s="1"/>
  <c r="K29" i="5"/>
  <c r="K27" i="5"/>
  <c r="K25" i="5"/>
  <c r="K23" i="5"/>
  <c r="K18" i="5"/>
  <c r="K17" i="5" s="1"/>
  <c r="K15" i="5"/>
  <c r="K14" i="5" s="1"/>
  <c r="K12" i="5"/>
  <c r="K11" i="5" s="1"/>
  <c r="L429" i="5"/>
  <c r="L428" i="5" s="1"/>
  <c r="L427" i="5" s="1"/>
  <c r="L426" i="5" s="1"/>
  <c r="L425" i="5" s="1"/>
  <c r="L423" i="5"/>
  <c r="L422" i="5" s="1"/>
  <c r="L421" i="5" s="1"/>
  <c r="L420" i="5" s="1"/>
  <c r="L419" i="5" s="1"/>
  <c r="L414" i="5"/>
  <c r="L413" i="5" s="1"/>
  <c r="L412" i="5" s="1"/>
  <c r="L411" i="5" s="1"/>
  <c r="L410" i="5" s="1"/>
  <c r="L409" i="5" s="1"/>
  <c r="L407" i="5"/>
  <c r="L406" i="5" s="1"/>
  <c r="L405" i="5" s="1"/>
  <c r="L404" i="5" s="1"/>
  <c r="L402" i="5"/>
  <c r="L401" i="5" s="1"/>
  <c r="L400" i="5" s="1"/>
  <c r="L399" i="5" s="1"/>
  <c r="L397" i="5"/>
  <c r="L396" i="5" s="1"/>
  <c r="L394" i="5"/>
  <c r="L393" i="5" s="1"/>
  <c r="L391" i="5"/>
  <c r="L390" i="5" s="1"/>
  <c r="L388" i="5"/>
  <c r="L386" i="5"/>
  <c r="L377" i="5"/>
  <c r="L376" i="5" s="1"/>
  <c r="L375" i="5" s="1"/>
  <c r="L374" i="5" s="1"/>
  <c r="L373" i="5" s="1"/>
  <c r="L371" i="5"/>
  <c r="L370" i="5" s="1"/>
  <c r="L369" i="5" s="1"/>
  <c r="L368" i="5" s="1"/>
  <c r="L367" i="5" s="1"/>
  <c r="L365" i="5"/>
  <c r="L364" i="5" s="1"/>
  <c r="L362" i="5"/>
  <c r="L361" i="5" s="1"/>
  <c r="L359" i="5"/>
  <c r="L358" i="5" s="1"/>
  <c r="L356" i="5"/>
  <c r="L355" i="5" s="1"/>
  <c r="L353" i="5"/>
  <c r="L351" i="5"/>
  <c r="L349" i="5"/>
  <c r="L342" i="5"/>
  <c r="L341" i="5" s="1"/>
  <c r="L339" i="5"/>
  <c r="L338" i="5" s="1"/>
  <c r="L336" i="5"/>
  <c r="L335" i="5" s="1"/>
  <c r="L333" i="5"/>
  <c r="L331" i="5"/>
  <c r="L323" i="5"/>
  <c r="L322" i="5" s="1"/>
  <c r="L321" i="5" s="1"/>
  <c r="L315" i="5" s="1"/>
  <c r="L314" i="5" s="1"/>
  <c r="L312" i="5"/>
  <c r="L311" i="5" s="1"/>
  <c r="L309" i="5"/>
  <c r="L308" i="5" s="1"/>
  <c r="L306" i="5"/>
  <c r="L304" i="5"/>
  <c r="L302" i="5"/>
  <c r="L292" i="5"/>
  <c r="L291" i="5" s="1"/>
  <c r="L289" i="5"/>
  <c r="L288" i="5" s="1"/>
  <c r="L280" i="5"/>
  <c r="L279" i="5" s="1"/>
  <c r="L277" i="5"/>
  <c r="L276" i="5" s="1"/>
  <c r="L274" i="5"/>
  <c r="L273" i="5" s="1"/>
  <c r="L271" i="5"/>
  <c r="L270" i="5" s="1"/>
  <c r="L268" i="5"/>
  <c r="L267" i="5" s="1"/>
  <c r="L265" i="5"/>
  <c r="L264" i="5" s="1"/>
  <c r="L262" i="5"/>
  <c r="L261" i="5" s="1"/>
  <c r="L259" i="5"/>
  <c r="L258" i="5" s="1"/>
  <c r="L296" i="5"/>
  <c r="L295" i="5"/>
  <c r="L294" i="5" s="1"/>
  <c r="L252" i="5"/>
  <c r="L251" i="5" s="1"/>
  <c r="L250" i="5" s="1"/>
  <c r="L245" i="5"/>
  <c r="L244" i="5" s="1"/>
  <c r="L242" i="5"/>
  <c r="L241" i="5" s="1"/>
  <c r="L239" i="5"/>
  <c r="L238" i="5" s="1"/>
  <c r="L236" i="5"/>
  <c r="L234" i="5"/>
  <c r="L232" i="5"/>
  <c r="L225" i="5"/>
  <c r="L224" i="5" s="1"/>
  <c r="L220" i="5" s="1"/>
  <c r="L218" i="5"/>
  <c r="L217" i="5" s="1"/>
  <c r="L215" i="5"/>
  <c r="L214" i="5" s="1"/>
  <c r="L211" i="5"/>
  <c r="L210" i="5" s="1"/>
  <c r="L209" i="5" s="1"/>
  <c r="L201" i="5"/>
  <c r="L200" i="5" s="1"/>
  <c r="L195" i="5"/>
  <c r="L194" i="5" s="1"/>
  <c r="L192" i="5"/>
  <c r="L191" i="5" s="1"/>
  <c r="L182" i="5"/>
  <c r="L181" i="5" s="1"/>
  <c r="L180" i="5" s="1"/>
  <c r="L179" i="5" s="1"/>
  <c r="L178" i="5" s="1"/>
  <c r="L176" i="5"/>
  <c r="L175" i="5" s="1"/>
  <c r="L174" i="5" s="1"/>
  <c r="L172" i="5"/>
  <c r="L170" i="5"/>
  <c r="L169" i="5" s="1"/>
  <c r="L164" i="5"/>
  <c r="L163" i="5" s="1"/>
  <c r="L161" i="5"/>
  <c r="L160" i="5" s="1"/>
  <c r="L157" i="5"/>
  <c r="L156" i="5" s="1"/>
  <c r="L155" i="5" s="1"/>
  <c r="L153" i="5"/>
  <c r="L152" i="5" s="1"/>
  <c r="L151" i="5" s="1"/>
  <c r="L147" i="5"/>
  <c r="L146" i="5" s="1"/>
  <c r="L144" i="5"/>
  <c r="L143" i="5" s="1"/>
  <c r="L141" i="5"/>
  <c r="L140" i="5" s="1"/>
  <c r="L138" i="5"/>
  <c r="L137" i="5" s="1"/>
  <c r="L135" i="5"/>
  <c r="L134" i="5" s="1"/>
  <c r="L129" i="5"/>
  <c r="L127" i="5"/>
  <c r="L119" i="5"/>
  <c r="L118" i="5" s="1"/>
  <c r="L117" i="5" s="1"/>
  <c r="L111" i="5"/>
  <c r="L110" i="5" s="1"/>
  <c r="L109" i="5" s="1"/>
  <c r="L108" i="5" s="1"/>
  <c r="L107" i="5" s="1"/>
  <c r="L104" i="5"/>
  <c r="L103" i="5" s="1"/>
  <c r="L101" i="5"/>
  <c r="L100" i="5" s="1"/>
  <c r="L95" i="5"/>
  <c r="L93" i="5"/>
  <c r="L87" i="5"/>
  <c r="L86" i="5" s="1"/>
  <c r="L78" i="5"/>
  <c r="L77" i="5" s="1"/>
  <c r="L75" i="5"/>
  <c r="L74" i="5" s="1"/>
  <c r="L72" i="5"/>
  <c r="L71" i="5" s="1"/>
  <c r="L69" i="5"/>
  <c r="L67" i="5"/>
  <c r="L64" i="5"/>
  <c r="L63" i="5" s="1"/>
  <c r="L61" i="5"/>
  <c r="L59" i="5"/>
  <c r="L57" i="5"/>
  <c r="L54" i="5"/>
  <c r="L53" i="5" s="1"/>
  <c r="L46" i="5"/>
  <c r="L45" i="5" s="1"/>
  <c r="L44" i="5" s="1"/>
  <c r="L43" i="5" s="1"/>
  <c r="L41" i="5"/>
  <c r="L40" i="5" s="1"/>
  <c r="L38" i="5"/>
  <c r="L37" i="5" s="1"/>
  <c r="L35" i="5"/>
  <c r="L34" i="5" s="1"/>
  <c r="L32" i="5"/>
  <c r="L31" i="5" s="1"/>
  <c r="L29" i="5"/>
  <c r="L27" i="5"/>
  <c r="L25" i="5"/>
  <c r="L23" i="5"/>
  <c r="L18" i="5"/>
  <c r="L17" i="5" s="1"/>
  <c r="L15" i="5"/>
  <c r="L14" i="5" s="1"/>
  <c r="L12" i="5"/>
  <c r="L11" i="5" s="1"/>
  <c r="M429" i="5"/>
  <c r="M428" i="5" s="1"/>
  <c r="M427" i="5" s="1"/>
  <c r="M426" i="5" s="1"/>
  <c r="M425" i="5" s="1"/>
  <c r="M423" i="5"/>
  <c r="M422" i="5" s="1"/>
  <c r="M421" i="5" s="1"/>
  <c r="M420" i="5" s="1"/>
  <c r="M419" i="5" s="1"/>
  <c r="M414" i="5"/>
  <c r="M413" i="5" s="1"/>
  <c r="M412" i="5" s="1"/>
  <c r="M411" i="5" s="1"/>
  <c r="M410" i="5" s="1"/>
  <c r="M409" i="5" s="1"/>
  <c r="M407" i="5"/>
  <c r="M406" i="5" s="1"/>
  <c r="M405" i="5" s="1"/>
  <c r="M404" i="5" s="1"/>
  <c r="M402" i="5"/>
  <c r="M401" i="5" s="1"/>
  <c r="M400" i="5" s="1"/>
  <c r="M399" i="5" s="1"/>
  <c r="M397" i="5"/>
  <c r="M396" i="5" s="1"/>
  <c r="M394" i="5"/>
  <c r="M393" i="5" s="1"/>
  <c r="M391" i="5"/>
  <c r="M390" i="5" s="1"/>
  <c r="M388" i="5"/>
  <c r="M386" i="5"/>
  <c r="M377" i="5"/>
  <c r="M376" i="5" s="1"/>
  <c r="M375" i="5" s="1"/>
  <c r="M374" i="5" s="1"/>
  <c r="M373" i="5" s="1"/>
  <c r="M371" i="5"/>
  <c r="M370" i="5" s="1"/>
  <c r="M369" i="5" s="1"/>
  <c r="M368" i="5" s="1"/>
  <c r="M367" i="5" s="1"/>
  <c r="M365" i="5"/>
  <c r="M364" i="5" s="1"/>
  <c r="M362" i="5"/>
  <c r="M361" i="5" s="1"/>
  <c r="M359" i="5"/>
  <c r="M358" i="5" s="1"/>
  <c r="M356" i="5"/>
  <c r="M355" i="5" s="1"/>
  <c r="M353" i="5"/>
  <c r="M351" i="5"/>
  <c r="M349" i="5"/>
  <c r="M342" i="5"/>
  <c r="M341" i="5" s="1"/>
  <c r="M339" i="5"/>
  <c r="M338" i="5" s="1"/>
  <c r="M336" i="5"/>
  <c r="M335" i="5" s="1"/>
  <c r="M333" i="5"/>
  <c r="M331" i="5"/>
  <c r="M323" i="5"/>
  <c r="M322" i="5" s="1"/>
  <c r="M321" i="5" s="1"/>
  <c r="M315" i="5" s="1"/>
  <c r="M314" i="5" s="1"/>
  <c r="M312" i="5"/>
  <c r="M311" i="5" s="1"/>
  <c r="M309" i="5"/>
  <c r="M308" i="5" s="1"/>
  <c r="M306" i="5"/>
  <c r="M304" i="5"/>
  <c r="M302" i="5"/>
  <c r="M292" i="5"/>
  <c r="M291" i="5" s="1"/>
  <c r="M289" i="5"/>
  <c r="M288" i="5" s="1"/>
  <c r="M280" i="5"/>
  <c r="M279" i="5" s="1"/>
  <c r="M277" i="5"/>
  <c r="M276" i="5" s="1"/>
  <c r="M274" i="5"/>
  <c r="M273" i="5" s="1"/>
  <c r="M271" i="5"/>
  <c r="M270" i="5" s="1"/>
  <c r="M268" i="5"/>
  <c r="M267" i="5" s="1"/>
  <c r="M265" i="5"/>
  <c r="M264" i="5" s="1"/>
  <c r="M262" i="5"/>
  <c r="M261" i="5" s="1"/>
  <c r="M259" i="5"/>
  <c r="M258" i="5" s="1"/>
  <c r="M296" i="5"/>
  <c r="M295" i="5"/>
  <c r="M294" i="5" s="1"/>
  <c r="M252" i="5"/>
  <c r="M251" i="5" s="1"/>
  <c r="M250" i="5" s="1"/>
  <c r="M245" i="5"/>
  <c r="M244" i="5" s="1"/>
  <c r="M242" i="5"/>
  <c r="M241" i="5" s="1"/>
  <c r="M239" i="5"/>
  <c r="M238" i="5" s="1"/>
  <c r="M236" i="5"/>
  <c r="M234" i="5"/>
  <c r="M232" i="5"/>
  <c r="M225" i="5"/>
  <c r="M224" i="5" s="1"/>
  <c r="M220" i="5" s="1"/>
  <c r="M218" i="5"/>
  <c r="M217" i="5" s="1"/>
  <c r="M215" i="5"/>
  <c r="M214" i="5" s="1"/>
  <c r="M211" i="5"/>
  <c r="M210" i="5" s="1"/>
  <c r="M209" i="5" s="1"/>
  <c r="M201" i="5"/>
  <c r="M200" i="5" s="1"/>
  <c r="M195" i="5"/>
  <c r="M194" i="5" s="1"/>
  <c r="M192" i="5"/>
  <c r="M191" i="5" s="1"/>
  <c r="M182" i="5"/>
  <c r="M181" i="5" s="1"/>
  <c r="M180" i="5" s="1"/>
  <c r="M179" i="5" s="1"/>
  <c r="M178" i="5" s="1"/>
  <c r="M176" i="5"/>
  <c r="M175" i="5" s="1"/>
  <c r="M174" i="5" s="1"/>
  <c r="M172" i="5"/>
  <c r="M170" i="5"/>
  <c r="M169" i="5" s="1"/>
  <c r="M164" i="5"/>
  <c r="M163" i="5" s="1"/>
  <c r="M161" i="5"/>
  <c r="M160" i="5" s="1"/>
  <c r="M157" i="5"/>
  <c r="M156" i="5" s="1"/>
  <c r="M155" i="5" s="1"/>
  <c r="M153" i="5"/>
  <c r="M152" i="5" s="1"/>
  <c r="M151" i="5" s="1"/>
  <c r="M147" i="5"/>
  <c r="M146" i="5" s="1"/>
  <c r="M144" i="5"/>
  <c r="M143" i="5" s="1"/>
  <c r="M141" i="5"/>
  <c r="M140" i="5" s="1"/>
  <c r="M138" i="5"/>
  <c r="M137" i="5" s="1"/>
  <c r="M135" i="5"/>
  <c r="M134" i="5" s="1"/>
  <c r="M129" i="5"/>
  <c r="M127" i="5"/>
  <c r="M119" i="5"/>
  <c r="M118" i="5" s="1"/>
  <c r="M117" i="5" s="1"/>
  <c r="M111" i="5"/>
  <c r="M110" i="5" s="1"/>
  <c r="M109" i="5" s="1"/>
  <c r="M108" i="5" s="1"/>
  <c r="M107" i="5" s="1"/>
  <c r="M104" i="5"/>
  <c r="M103" i="5" s="1"/>
  <c r="M101" i="5"/>
  <c r="M100" i="5" s="1"/>
  <c r="M95" i="5"/>
  <c r="M93" i="5"/>
  <c r="M87" i="5"/>
  <c r="M86" i="5" s="1"/>
  <c r="M78" i="5"/>
  <c r="M77" i="5" s="1"/>
  <c r="M75" i="5"/>
  <c r="M74" i="5" s="1"/>
  <c r="M72" i="5"/>
  <c r="M71" i="5" s="1"/>
  <c r="M69" i="5"/>
  <c r="M67" i="5"/>
  <c r="M64" i="5"/>
  <c r="M63" i="5" s="1"/>
  <c r="M61" i="5"/>
  <c r="M59" i="5"/>
  <c r="M57" i="5"/>
  <c r="M54" i="5"/>
  <c r="M53" i="5" s="1"/>
  <c r="M46" i="5"/>
  <c r="M45" i="5" s="1"/>
  <c r="M44" i="5" s="1"/>
  <c r="M43" i="5" s="1"/>
  <c r="M41" i="5"/>
  <c r="M40" i="5" s="1"/>
  <c r="M38" i="5"/>
  <c r="M37" i="5" s="1"/>
  <c r="M35" i="5"/>
  <c r="M34" i="5" s="1"/>
  <c r="M32" i="5"/>
  <c r="M31" i="5" s="1"/>
  <c r="M29" i="5"/>
  <c r="M27" i="5"/>
  <c r="M25" i="5"/>
  <c r="M23" i="5"/>
  <c r="M18" i="5"/>
  <c r="M17" i="5" s="1"/>
  <c r="M15" i="5"/>
  <c r="M14" i="5" s="1"/>
  <c r="M12" i="5"/>
  <c r="M11" i="5" s="1"/>
  <c r="Q33" i="5" l="1"/>
  <c r="D246" i="11"/>
  <c r="Q24" i="5"/>
  <c r="D206" i="11"/>
  <c r="J383" i="5"/>
  <c r="J382" i="5" s="1"/>
  <c r="J381" i="5" s="1"/>
  <c r="J380" i="5" s="1"/>
  <c r="J379" i="5" s="1"/>
  <c r="I383" i="5"/>
  <c r="I382" i="5" s="1"/>
  <c r="I381" i="5" s="1"/>
  <c r="I380" i="5" s="1"/>
  <c r="I379" i="5" s="1"/>
  <c r="M383" i="5"/>
  <c r="M382" i="5" s="1"/>
  <c r="M381" i="5" s="1"/>
  <c r="M380" i="5" s="1"/>
  <c r="M379" i="5" s="1"/>
  <c r="L383" i="5"/>
  <c r="L382" i="5" s="1"/>
  <c r="L381" i="5" s="1"/>
  <c r="L380" i="5" s="1"/>
  <c r="L379" i="5" s="1"/>
  <c r="K383" i="5"/>
  <c r="K382" i="5" s="1"/>
  <c r="K381" i="5" s="1"/>
  <c r="K380" i="5" s="1"/>
  <c r="K379" i="5" s="1"/>
  <c r="Q52" i="5"/>
  <c r="N51" i="5"/>
  <c r="N50" i="5" s="1"/>
  <c r="I249" i="5"/>
  <c r="I248" i="5" s="1"/>
  <c r="L159" i="5"/>
  <c r="K159" i="5"/>
  <c r="K213" i="5"/>
  <c r="K208" i="5" s="1"/>
  <c r="K207" i="5" s="1"/>
  <c r="J22" i="5"/>
  <c r="J21" i="5" s="1"/>
  <c r="J20" i="5" s="1"/>
  <c r="J213" i="5"/>
  <c r="J208" i="5" s="1"/>
  <c r="J207" i="5" s="1"/>
  <c r="J330" i="5"/>
  <c r="J329" i="5" s="1"/>
  <c r="J328" i="5" s="1"/>
  <c r="J327" i="5" s="1"/>
  <c r="J326" i="5" s="1"/>
  <c r="J325" i="5" s="1"/>
  <c r="I22" i="5"/>
  <c r="I21" i="5" s="1"/>
  <c r="I20" i="5" s="1"/>
  <c r="I190" i="5"/>
  <c r="I189" i="5" s="1"/>
  <c r="I188" i="5" s="1"/>
  <c r="I231" i="5"/>
  <c r="I230" i="5" s="1"/>
  <c r="I229" i="5" s="1"/>
  <c r="I228" i="5" s="1"/>
  <c r="I227" i="5" s="1"/>
  <c r="L92" i="5"/>
  <c r="L91" i="5" s="1"/>
  <c r="L90" i="5" s="1"/>
  <c r="L89" i="5" s="1"/>
  <c r="L348" i="5"/>
  <c r="L347" i="5" s="1"/>
  <c r="L346" i="5" s="1"/>
  <c r="L345" i="5" s="1"/>
  <c r="L344" i="5" s="1"/>
  <c r="K133" i="5"/>
  <c r="K132" i="5" s="1"/>
  <c r="K131" i="5" s="1"/>
  <c r="M22" i="5"/>
  <c r="M21" i="5" s="1"/>
  <c r="M20" i="5" s="1"/>
  <c r="M190" i="5"/>
  <c r="M189" i="5" s="1"/>
  <c r="M188" i="5" s="1"/>
  <c r="L10" i="5"/>
  <c r="L9" i="5" s="1"/>
  <c r="L56" i="5"/>
  <c r="L66" i="5"/>
  <c r="L213" i="5"/>
  <c r="L208" i="5" s="1"/>
  <c r="L207" i="5" s="1"/>
  <c r="L301" i="5"/>
  <c r="L300" i="5" s="1"/>
  <c r="L299" i="5" s="1"/>
  <c r="L298" i="5" s="1"/>
  <c r="L330" i="5"/>
  <c r="L329" i="5" s="1"/>
  <c r="L328" i="5" s="1"/>
  <c r="L327" i="5" s="1"/>
  <c r="L326" i="5" s="1"/>
  <c r="L325" i="5" s="1"/>
  <c r="K10" i="5"/>
  <c r="K9" i="5" s="1"/>
  <c r="K56" i="5"/>
  <c r="K66" i="5"/>
  <c r="K92" i="5"/>
  <c r="K91" i="5" s="1"/>
  <c r="K90" i="5" s="1"/>
  <c r="K89" i="5" s="1"/>
  <c r="K126" i="5"/>
  <c r="K125" i="5" s="1"/>
  <c r="K116" i="5" s="1"/>
  <c r="K190" i="5"/>
  <c r="K189" i="5" s="1"/>
  <c r="K188" i="5" s="1"/>
  <c r="J126" i="5"/>
  <c r="J125" i="5" s="1"/>
  <c r="J116" i="5" s="1"/>
  <c r="J231" i="5"/>
  <c r="J230" i="5" s="1"/>
  <c r="J229" i="5" s="1"/>
  <c r="J228" i="5" s="1"/>
  <c r="J227" i="5" s="1"/>
  <c r="M126" i="5"/>
  <c r="M125" i="5" s="1"/>
  <c r="M116" i="5" s="1"/>
  <c r="M330" i="5"/>
  <c r="M329" i="5" s="1"/>
  <c r="M328" i="5" s="1"/>
  <c r="M327" i="5" s="1"/>
  <c r="M326" i="5" s="1"/>
  <c r="M325" i="5" s="1"/>
  <c r="K301" i="5"/>
  <c r="K300" i="5" s="1"/>
  <c r="K299" i="5" s="1"/>
  <c r="K298" i="5" s="1"/>
  <c r="J56" i="5"/>
  <c r="J66" i="5"/>
  <c r="J99" i="5"/>
  <c r="J98" i="5" s="1"/>
  <c r="J97" i="5" s="1"/>
  <c r="J249" i="5"/>
  <c r="J248" i="5" s="1"/>
  <c r="I126" i="5"/>
  <c r="I125" i="5" s="1"/>
  <c r="I116" i="5" s="1"/>
  <c r="I159" i="5"/>
  <c r="I301" i="5"/>
  <c r="I300" i="5" s="1"/>
  <c r="I299" i="5" s="1"/>
  <c r="I298" i="5" s="1"/>
  <c r="I330" i="5"/>
  <c r="I329" i="5" s="1"/>
  <c r="I328" i="5" s="1"/>
  <c r="I327" i="5" s="1"/>
  <c r="I326" i="5" s="1"/>
  <c r="I325" i="5" s="1"/>
  <c r="M10" i="5"/>
  <c r="M9" i="5" s="1"/>
  <c r="L99" i="5"/>
  <c r="L98" i="5" s="1"/>
  <c r="L97" i="5" s="1"/>
  <c r="I10" i="5"/>
  <c r="I9" i="5" s="1"/>
  <c r="M56" i="5"/>
  <c r="M66" i="5"/>
  <c r="M99" i="5"/>
  <c r="M98" i="5" s="1"/>
  <c r="M97" i="5" s="1"/>
  <c r="M231" i="5"/>
  <c r="M230" i="5" s="1"/>
  <c r="M229" i="5" s="1"/>
  <c r="M228" i="5" s="1"/>
  <c r="M227" i="5" s="1"/>
  <c r="M301" i="5"/>
  <c r="M300" i="5" s="1"/>
  <c r="M299" i="5" s="1"/>
  <c r="M298" i="5" s="1"/>
  <c r="M348" i="5"/>
  <c r="M347" i="5" s="1"/>
  <c r="M346" i="5" s="1"/>
  <c r="M345" i="5" s="1"/>
  <c r="M344" i="5" s="1"/>
  <c r="L133" i="5"/>
  <c r="L132" i="5" s="1"/>
  <c r="L131" i="5" s="1"/>
  <c r="L257" i="5"/>
  <c r="L256" i="5" s="1"/>
  <c r="L255" i="5" s="1"/>
  <c r="K22" i="5"/>
  <c r="K21" i="5" s="1"/>
  <c r="K20" i="5" s="1"/>
  <c r="K257" i="5"/>
  <c r="K256" i="5" s="1"/>
  <c r="K255" i="5" s="1"/>
  <c r="K348" i="5"/>
  <c r="K347" i="5" s="1"/>
  <c r="K346" i="5" s="1"/>
  <c r="K345" i="5" s="1"/>
  <c r="K344" i="5" s="1"/>
  <c r="J257" i="5"/>
  <c r="J256" i="5" s="1"/>
  <c r="J255" i="5" s="1"/>
  <c r="J301" i="5"/>
  <c r="J300" i="5" s="1"/>
  <c r="J299" i="5" s="1"/>
  <c r="J298" i="5" s="1"/>
  <c r="J348" i="5"/>
  <c r="J347" i="5" s="1"/>
  <c r="J346" i="5" s="1"/>
  <c r="J345" i="5" s="1"/>
  <c r="J344" i="5" s="1"/>
  <c r="I56" i="5"/>
  <c r="I66" i="5"/>
  <c r="I99" i="5"/>
  <c r="I98" i="5" s="1"/>
  <c r="I97" i="5" s="1"/>
  <c r="I348" i="5"/>
  <c r="I347" i="5" s="1"/>
  <c r="I346" i="5" s="1"/>
  <c r="I345" i="5" s="1"/>
  <c r="I344" i="5" s="1"/>
  <c r="M133" i="5"/>
  <c r="M132" i="5" s="1"/>
  <c r="M131" i="5" s="1"/>
  <c r="M213" i="5"/>
  <c r="M208" i="5" s="1"/>
  <c r="M207" i="5" s="1"/>
  <c r="K99" i="5"/>
  <c r="K98" i="5" s="1"/>
  <c r="K97" i="5" s="1"/>
  <c r="L168" i="5"/>
  <c r="L167" i="5" s="1"/>
  <c r="K168" i="5"/>
  <c r="K167" i="5" s="1"/>
  <c r="M92" i="5"/>
  <c r="M91" i="5" s="1"/>
  <c r="M90" i="5" s="1"/>
  <c r="M89" i="5" s="1"/>
  <c r="M159" i="5"/>
  <c r="M249" i="5"/>
  <c r="M248" i="5" s="1"/>
  <c r="M257" i="5"/>
  <c r="M256" i="5" s="1"/>
  <c r="M255" i="5" s="1"/>
  <c r="L22" i="5"/>
  <c r="L21" i="5" s="1"/>
  <c r="L20" i="5" s="1"/>
  <c r="L126" i="5"/>
  <c r="L125" i="5" s="1"/>
  <c r="L116" i="5" s="1"/>
  <c r="L190" i="5"/>
  <c r="L189" i="5" s="1"/>
  <c r="L188" i="5" s="1"/>
  <c r="L231" i="5"/>
  <c r="L230" i="5" s="1"/>
  <c r="L229" i="5" s="1"/>
  <c r="L228" i="5" s="1"/>
  <c r="L227" i="5" s="1"/>
  <c r="L249" i="5"/>
  <c r="L248" i="5" s="1"/>
  <c r="K221" i="5"/>
  <c r="J10" i="5"/>
  <c r="J9" i="5" s="1"/>
  <c r="J133" i="5"/>
  <c r="J132" i="5" s="1"/>
  <c r="J131" i="5" s="1"/>
  <c r="J190" i="5"/>
  <c r="J189" i="5" s="1"/>
  <c r="J188" i="5" s="1"/>
  <c r="I133" i="5"/>
  <c r="I132" i="5" s="1"/>
  <c r="I131" i="5" s="1"/>
  <c r="I213" i="5"/>
  <c r="I208" i="5" s="1"/>
  <c r="I207" i="5" s="1"/>
  <c r="K231" i="5"/>
  <c r="K230" i="5" s="1"/>
  <c r="K229" i="5" s="1"/>
  <c r="K228" i="5" s="1"/>
  <c r="K227" i="5" s="1"/>
  <c r="K249" i="5"/>
  <c r="K248" i="5" s="1"/>
  <c r="K330" i="5"/>
  <c r="K329" i="5" s="1"/>
  <c r="K328" i="5" s="1"/>
  <c r="K327" i="5" s="1"/>
  <c r="K326" i="5" s="1"/>
  <c r="K325" i="5" s="1"/>
  <c r="J92" i="5"/>
  <c r="J91" i="5" s="1"/>
  <c r="J90" i="5" s="1"/>
  <c r="J89" i="5" s="1"/>
  <c r="J159" i="5"/>
  <c r="I92" i="5"/>
  <c r="I91" i="5" s="1"/>
  <c r="I90" i="5" s="1"/>
  <c r="I89" i="5" s="1"/>
  <c r="I150" i="5"/>
  <c r="I257" i="5"/>
  <c r="I256" i="5" s="1"/>
  <c r="I255" i="5" s="1"/>
  <c r="J150" i="5"/>
  <c r="I168" i="5"/>
  <c r="I167" i="5" s="1"/>
  <c r="I223" i="5"/>
  <c r="I222" i="5" s="1"/>
  <c r="I221" i="5"/>
  <c r="K150" i="5"/>
  <c r="L221" i="5"/>
  <c r="K223" i="5"/>
  <c r="K222" i="5" s="1"/>
  <c r="J168" i="5"/>
  <c r="J167" i="5" s="1"/>
  <c r="J223" i="5"/>
  <c r="J222" i="5" s="1"/>
  <c r="J221" i="5"/>
  <c r="L150" i="5"/>
  <c r="L223" i="5"/>
  <c r="L222" i="5" s="1"/>
  <c r="M150" i="5"/>
  <c r="M168" i="5"/>
  <c r="M167" i="5" s="1"/>
  <c r="M223" i="5"/>
  <c r="M222" i="5" s="1"/>
  <c r="M221" i="5"/>
  <c r="N69" i="6"/>
  <c r="N68" i="6"/>
  <c r="K28" i="6"/>
  <c r="K26" i="6"/>
  <c r="J26" i="6"/>
  <c r="J28" i="6"/>
  <c r="J10" i="6"/>
  <c r="J9" i="6" s="1"/>
  <c r="L11" i="6"/>
  <c r="M26" i="6"/>
  <c r="L27" i="6"/>
  <c r="L26" i="6" s="1"/>
  <c r="L25" i="6" s="1"/>
  <c r="I49" i="5" l="1"/>
  <c r="I48" i="5" s="1"/>
  <c r="I8" i="5" s="1"/>
  <c r="M49" i="5"/>
  <c r="M48" i="5" s="1"/>
  <c r="M8" i="5" s="1"/>
  <c r="J49" i="5"/>
  <c r="J48" i="5" s="1"/>
  <c r="J8" i="5" s="1"/>
  <c r="K49" i="5"/>
  <c r="K48" i="5" s="1"/>
  <c r="K8" i="5" s="1"/>
  <c r="L49" i="5"/>
  <c r="L48" i="5" s="1"/>
  <c r="L8" i="5" s="1"/>
  <c r="K254" i="5"/>
  <c r="K247" i="5" s="1"/>
  <c r="L149" i="5"/>
  <c r="L106" i="5" s="1"/>
  <c r="K25" i="6"/>
  <c r="K149" i="5"/>
  <c r="K106" i="5" s="1"/>
  <c r="K166" i="5"/>
  <c r="J166" i="5"/>
  <c r="I149" i="5"/>
  <c r="I106" i="5" s="1"/>
  <c r="J254" i="5"/>
  <c r="J247" i="5" s="1"/>
  <c r="L254" i="5"/>
  <c r="L247" i="5" s="1"/>
  <c r="M149" i="5"/>
  <c r="M106" i="5" s="1"/>
  <c r="L166" i="5"/>
  <c r="I254" i="5"/>
  <c r="I247" i="5" s="1"/>
  <c r="M254" i="5"/>
  <c r="M247" i="5" s="1"/>
  <c r="M166" i="5"/>
  <c r="I166" i="5"/>
  <c r="J149" i="5"/>
  <c r="J106" i="5" s="1"/>
  <c r="J25" i="6"/>
  <c r="E353" i="11"/>
  <c r="C353" i="11"/>
  <c r="C352" i="11"/>
  <c r="B352" i="11"/>
  <c r="B353" i="11"/>
  <c r="B351" i="11"/>
  <c r="A352" i="11"/>
  <c r="A353" i="11"/>
  <c r="A351" i="11"/>
  <c r="E350" i="11"/>
  <c r="C350" i="11"/>
  <c r="C349" i="11"/>
  <c r="B349" i="11"/>
  <c r="B350" i="11"/>
  <c r="B348" i="11"/>
  <c r="A349" i="11"/>
  <c r="A350" i="11"/>
  <c r="A348" i="11"/>
  <c r="E347" i="11"/>
  <c r="C347" i="11"/>
  <c r="C346" i="11"/>
  <c r="B346" i="11"/>
  <c r="B347" i="11"/>
  <c r="B345" i="11"/>
  <c r="A346" i="11"/>
  <c r="A347" i="11"/>
  <c r="A345" i="11"/>
  <c r="E344" i="11"/>
  <c r="C343" i="11"/>
  <c r="C344" i="11"/>
  <c r="B342" i="11"/>
  <c r="B343" i="11"/>
  <c r="B344" i="11"/>
  <c r="A343" i="11"/>
  <c r="A344" i="11"/>
  <c r="A342" i="11"/>
  <c r="E341" i="11"/>
  <c r="C341" i="11"/>
  <c r="C340" i="11"/>
  <c r="B340" i="11"/>
  <c r="B341" i="11"/>
  <c r="B339" i="11"/>
  <c r="A340" i="11"/>
  <c r="A341" i="11"/>
  <c r="A339" i="11"/>
  <c r="E338" i="11"/>
  <c r="C338" i="11"/>
  <c r="C337" i="11"/>
  <c r="B337" i="11"/>
  <c r="B338" i="11"/>
  <c r="B336" i="11"/>
  <c r="A337" i="11"/>
  <c r="A338" i="11"/>
  <c r="A336" i="11"/>
  <c r="E335" i="11"/>
  <c r="C335" i="11"/>
  <c r="C334" i="11"/>
  <c r="B334" i="11"/>
  <c r="B335" i="11"/>
  <c r="B333" i="11"/>
  <c r="A334" i="11"/>
  <c r="A335" i="11"/>
  <c r="A333" i="11"/>
  <c r="E332" i="11"/>
  <c r="C332" i="11"/>
  <c r="C331" i="11"/>
  <c r="B331" i="11"/>
  <c r="B332" i="11"/>
  <c r="B330" i="11"/>
  <c r="A331" i="11"/>
  <c r="A332" i="11"/>
  <c r="A330" i="11"/>
  <c r="E329" i="11"/>
  <c r="C329" i="11"/>
  <c r="C328" i="11"/>
  <c r="B328" i="11"/>
  <c r="B329" i="11"/>
  <c r="B327" i="11"/>
  <c r="A328" i="11"/>
  <c r="A329" i="11"/>
  <c r="A327" i="11"/>
  <c r="E326" i="11"/>
  <c r="C326" i="11"/>
  <c r="C325" i="11"/>
  <c r="B325" i="11"/>
  <c r="B326" i="11"/>
  <c r="B324" i="11"/>
  <c r="A325" i="11"/>
  <c r="A326" i="11"/>
  <c r="A324" i="11"/>
  <c r="E323" i="11"/>
  <c r="C323" i="11"/>
  <c r="C322" i="11"/>
  <c r="B322" i="11"/>
  <c r="B323" i="11"/>
  <c r="B321" i="11"/>
  <c r="A322" i="11"/>
  <c r="A323" i="11"/>
  <c r="A321" i="11"/>
  <c r="E320" i="11"/>
  <c r="C320" i="11"/>
  <c r="C319" i="11"/>
  <c r="B320" i="11"/>
  <c r="B319" i="11"/>
  <c r="B318" i="11"/>
  <c r="A319" i="11"/>
  <c r="A320" i="11"/>
  <c r="A318" i="11"/>
  <c r="E317" i="11"/>
  <c r="C317" i="11"/>
  <c r="C316" i="11"/>
  <c r="B316" i="11"/>
  <c r="B317" i="11"/>
  <c r="B315" i="11"/>
  <c r="A316" i="11"/>
  <c r="A317" i="11"/>
  <c r="A315" i="11"/>
  <c r="E314" i="11"/>
  <c r="C314" i="11"/>
  <c r="C313" i="11"/>
  <c r="B313" i="11"/>
  <c r="B314" i="11"/>
  <c r="B312" i="11"/>
  <c r="A313" i="11"/>
  <c r="A314" i="11"/>
  <c r="A312" i="11"/>
  <c r="E311" i="11"/>
  <c r="C311" i="11"/>
  <c r="C310" i="11"/>
  <c r="B310" i="11"/>
  <c r="B311" i="11"/>
  <c r="B309" i="11"/>
  <c r="A310" i="11"/>
  <c r="A311" i="11"/>
  <c r="A309" i="11"/>
  <c r="E308" i="11"/>
  <c r="C308" i="11"/>
  <c r="C307" i="11"/>
  <c r="B307" i="11"/>
  <c r="B308" i="11"/>
  <c r="B306" i="11"/>
  <c r="A307" i="11"/>
  <c r="A308" i="11"/>
  <c r="A306" i="11"/>
  <c r="E305" i="11"/>
  <c r="C305" i="11"/>
  <c r="C304" i="11"/>
  <c r="B304" i="11"/>
  <c r="B305" i="11"/>
  <c r="B303" i="11"/>
  <c r="A304" i="11"/>
  <c r="A305" i="11"/>
  <c r="A303" i="11"/>
  <c r="E302" i="11"/>
  <c r="C302" i="11"/>
  <c r="C301" i="11"/>
  <c r="B302" i="11"/>
  <c r="B301" i="11"/>
  <c r="B300" i="11"/>
  <c r="A301" i="11"/>
  <c r="A302" i="11"/>
  <c r="A300" i="11"/>
  <c r="E299" i="11"/>
  <c r="C299" i="11"/>
  <c r="C298" i="11"/>
  <c r="B298" i="11"/>
  <c r="B299" i="11"/>
  <c r="B297" i="11"/>
  <c r="A298" i="11"/>
  <c r="A299" i="11"/>
  <c r="A297" i="11"/>
  <c r="E296" i="11"/>
  <c r="C296" i="11"/>
  <c r="C295" i="11"/>
  <c r="B295" i="11"/>
  <c r="B296" i="11"/>
  <c r="B294" i="11"/>
  <c r="A295" i="11"/>
  <c r="A296" i="11"/>
  <c r="A294" i="11"/>
  <c r="E293" i="11"/>
  <c r="C293" i="11"/>
  <c r="C292" i="11"/>
  <c r="B292" i="11"/>
  <c r="B293" i="11"/>
  <c r="B291" i="11"/>
  <c r="A292" i="11"/>
  <c r="A293" i="11"/>
  <c r="A291" i="11"/>
  <c r="E290" i="11"/>
  <c r="C290" i="11"/>
  <c r="C289" i="11"/>
  <c r="B289" i="11"/>
  <c r="B290" i="11"/>
  <c r="B288" i="11"/>
  <c r="A289" i="11"/>
  <c r="A290" i="11"/>
  <c r="A288" i="11"/>
  <c r="E287" i="11"/>
  <c r="C287" i="11"/>
  <c r="C286" i="11"/>
  <c r="B286" i="11"/>
  <c r="B287" i="11"/>
  <c r="B285" i="11"/>
  <c r="A286" i="11"/>
  <c r="A287" i="11"/>
  <c r="A285" i="11"/>
  <c r="E272" i="11"/>
  <c r="C272" i="11"/>
  <c r="C271" i="11"/>
  <c r="B271" i="11"/>
  <c r="B272" i="11"/>
  <c r="B270" i="11"/>
  <c r="A271" i="11"/>
  <c r="A272" i="11"/>
  <c r="A270" i="11"/>
  <c r="E264" i="11"/>
  <c r="E267" i="11"/>
  <c r="E269" i="11"/>
  <c r="C268" i="11"/>
  <c r="C269" i="11"/>
  <c r="B268" i="11"/>
  <c r="B269" i="11"/>
  <c r="A267" i="11"/>
  <c r="A268" i="11"/>
  <c r="A269" i="11"/>
  <c r="C264" i="11"/>
  <c r="C266" i="11"/>
  <c r="C267" i="11"/>
  <c r="C263" i="11"/>
  <c r="B263" i="11"/>
  <c r="B264" i="11"/>
  <c r="B265" i="11"/>
  <c r="B266" i="11"/>
  <c r="B267" i="11"/>
  <c r="B262" i="11"/>
  <c r="A263" i="11"/>
  <c r="A264" i="11"/>
  <c r="A265" i="11"/>
  <c r="A266" i="11"/>
  <c r="A262" i="11"/>
  <c r="E261" i="11"/>
  <c r="C261" i="11"/>
  <c r="C260" i="11"/>
  <c r="B260" i="11"/>
  <c r="B261" i="11"/>
  <c r="B259" i="11"/>
  <c r="A260" i="11"/>
  <c r="A261" i="11"/>
  <c r="A259" i="11"/>
  <c r="E258" i="11"/>
  <c r="C258" i="11"/>
  <c r="C257" i="11"/>
  <c r="B257" i="11"/>
  <c r="B258" i="11"/>
  <c r="B256" i="11"/>
  <c r="A257" i="11"/>
  <c r="A258" i="11"/>
  <c r="A256" i="11"/>
  <c r="C255" i="11"/>
  <c r="C254" i="11"/>
  <c r="B254" i="11"/>
  <c r="B255" i="11"/>
  <c r="B253" i="11"/>
  <c r="A254" i="11"/>
  <c r="A255" i="11"/>
  <c r="A253" i="11"/>
  <c r="E252" i="11"/>
  <c r="C252" i="11"/>
  <c r="C251" i="11"/>
  <c r="B251" i="11"/>
  <c r="B252" i="11"/>
  <c r="B250" i="11"/>
  <c r="A251" i="11"/>
  <c r="A252" i="11"/>
  <c r="A250" i="11"/>
  <c r="E249" i="11"/>
  <c r="C249" i="11"/>
  <c r="C248" i="11"/>
  <c r="B248" i="11"/>
  <c r="B249" i="11"/>
  <c r="B247" i="11"/>
  <c r="A248" i="11"/>
  <c r="A249" i="11"/>
  <c r="A247" i="11"/>
  <c r="E246" i="11"/>
  <c r="C246" i="11"/>
  <c r="C245" i="11"/>
  <c r="B245" i="11"/>
  <c r="B246" i="11"/>
  <c r="B244" i="11"/>
  <c r="A245" i="11"/>
  <c r="A246" i="11"/>
  <c r="A240" i="11"/>
  <c r="E236" i="11"/>
  <c r="E238" i="11"/>
  <c r="E240" i="11"/>
  <c r="C236" i="11"/>
  <c r="C237" i="11"/>
  <c r="C238" i="11"/>
  <c r="C239" i="11"/>
  <c r="C240" i="11"/>
  <c r="C235" i="11"/>
  <c r="B235" i="11"/>
  <c r="B236" i="11"/>
  <c r="B237" i="11"/>
  <c r="B238" i="11"/>
  <c r="B239" i="11"/>
  <c r="B240" i="11"/>
  <c r="B234" i="11"/>
  <c r="A235" i="11"/>
  <c r="A236" i="11"/>
  <c r="A237" i="11"/>
  <c r="A238" i="11"/>
  <c r="A239" i="11"/>
  <c r="A234" i="11"/>
  <c r="E229" i="11"/>
  <c r="E231" i="11"/>
  <c r="E233" i="11"/>
  <c r="C229" i="11"/>
  <c r="C230" i="11"/>
  <c r="C231" i="11"/>
  <c r="C232" i="11"/>
  <c r="C233" i="11"/>
  <c r="C228" i="11"/>
  <c r="B228" i="11"/>
  <c r="B229" i="11"/>
  <c r="B230" i="11"/>
  <c r="B231" i="11"/>
  <c r="B232" i="11"/>
  <c r="B233" i="11"/>
  <c r="B227" i="11"/>
  <c r="A228" i="11"/>
  <c r="A229" i="11"/>
  <c r="A230" i="11"/>
  <c r="A231" i="11"/>
  <c r="A232" i="11"/>
  <c r="A233" i="11"/>
  <c r="A227" i="11"/>
  <c r="E224" i="11"/>
  <c r="E226" i="11"/>
  <c r="C221" i="11"/>
  <c r="C222" i="11"/>
  <c r="C223" i="11"/>
  <c r="C224" i="11"/>
  <c r="C225" i="11"/>
  <c r="C226" i="11"/>
  <c r="A225" i="11"/>
  <c r="A226" i="11"/>
  <c r="B225" i="11"/>
  <c r="B226" i="11"/>
  <c r="B221" i="11"/>
  <c r="B222" i="11"/>
  <c r="B223" i="11"/>
  <c r="B224" i="11"/>
  <c r="B220" i="11"/>
  <c r="A221" i="11"/>
  <c r="A222" i="11"/>
  <c r="A223" i="11"/>
  <c r="A224" i="11"/>
  <c r="A220" i="11"/>
  <c r="E215" i="11"/>
  <c r="E196" i="11" s="1"/>
  <c r="E217" i="11"/>
  <c r="E219" i="11"/>
  <c r="A218" i="11"/>
  <c r="A219" i="11"/>
  <c r="B219" i="11"/>
  <c r="C219" i="11"/>
  <c r="C215" i="11"/>
  <c r="C216" i="11"/>
  <c r="C217" i="11"/>
  <c r="C218" i="11"/>
  <c r="C214" i="11"/>
  <c r="B214" i="11"/>
  <c r="B215" i="11"/>
  <c r="B216" i="11"/>
  <c r="B217" i="11"/>
  <c r="B218" i="11"/>
  <c r="B213" i="11"/>
  <c r="A214" i="11"/>
  <c r="A215" i="11"/>
  <c r="A216" i="11"/>
  <c r="A217" i="11"/>
  <c r="A213" i="11"/>
  <c r="E206" i="11"/>
  <c r="E208" i="11"/>
  <c r="E210" i="11"/>
  <c r="E201" i="11" s="1"/>
  <c r="E200" i="11" s="1"/>
  <c r="E212" i="11"/>
  <c r="C206" i="11"/>
  <c r="C207" i="11"/>
  <c r="C208" i="11"/>
  <c r="C209" i="11"/>
  <c r="C210" i="11"/>
  <c r="C211" i="11"/>
  <c r="C212" i="11"/>
  <c r="C205" i="11"/>
  <c r="A208" i="11"/>
  <c r="A209" i="11"/>
  <c r="A210" i="11"/>
  <c r="A211" i="11"/>
  <c r="A212" i="11"/>
  <c r="B207" i="11"/>
  <c r="B208" i="11"/>
  <c r="B209" i="11"/>
  <c r="B210" i="11"/>
  <c r="B211" i="11"/>
  <c r="B212" i="11"/>
  <c r="B205" i="11"/>
  <c r="B206" i="11"/>
  <c r="B194" i="11"/>
  <c r="A205" i="11"/>
  <c r="A206" i="11"/>
  <c r="A207" i="11"/>
  <c r="A194" i="11"/>
  <c r="E193" i="11"/>
  <c r="C193" i="11"/>
  <c r="C192" i="11"/>
  <c r="B192" i="11"/>
  <c r="B193" i="11"/>
  <c r="B191" i="11"/>
  <c r="A192" i="11"/>
  <c r="A193" i="11"/>
  <c r="A191" i="11"/>
  <c r="E190" i="11"/>
  <c r="C190" i="11"/>
  <c r="C189" i="11"/>
  <c r="B189" i="11"/>
  <c r="B190" i="11"/>
  <c r="B188" i="11"/>
  <c r="A189" i="11"/>
  <c r="A190" i="11"/>
  <c r="A188" i="11"/>
  <c r="A185" i="11"/>
  <c r="A186" i="11"/>
  <c r="A187" i="11"/>
  <c r="E185" i="11"/>
  <c r="E187" i="11"/>
  <c r="B187" i="11"/>
  <c r="C185" i="11"/>
  <c r="C186" i="11"/>
  <c r="C187" i="11"/>
  <c r="C184" i="11"/>
  <c r="B184" i="11"/>
  <c r="B185" i="11"/>
  <c r="B186" i="11"/>
  <c r="B183" i="11"/>
  <c r="A184" i="11"/>
  <c r="A183" i="11"/>
  <c r="E182" i="11"/>
  <c r="F182" i="11"/>
  <c r="C182" i="11"/>
  <c r="C181" i="11"/>
  <c r="B181" i="11"/>
  <c r="B182" i="11"/>
  <c r="B180" i="11"/>
  <c r="A181" i="11"/>
  <c r="A182" i="11"/>
  <c r="A180" i="11"/>
  <c r="E174" i="11"/>
  <c r="F174" i="11"/>
  <c r="E176" i="11"/>
  <c r="C174" i="11"/>
  <c r="C175" i="11"/>
  <c r="C176" i="11"/>
  <c r="C173" i="11"/>
  <c r="B173" i="11"/>
  <c r="B174" i="11"/>
  <c r="B175" i="11"/>
  <c r="B176" i="11"/>
  <c r="B172" i="11"/>
  <c r="A173" i="11"/>
  <c r="A174" i="11"/>
  <c r="A175" i="11"/>
  <c r="A176" i="11"/>
  <c r="A172" i="11"/>
  <c r="E179" i="11"/>
  <c r="C179" i="11"/>
  <c r="C178" i="11"/>
  <c r="B177" i="11"/>
  <c r="B178" i="11"/>
  <c r="B179" i="11"/>
  <c r="B171" i="11"/>
  <c r="A177" i="11"/>
  <c r="A178" i="11"/>
  <c r="A179" i="11"/>
  <c r="A171" i="11"/>
  <c r="E160" i="11"/>
  <c r="E162" i="11"/>
  <c r="C160" i="11"/>
  <c r="C161" i="11"/>
  <c r="C162" i="11"/>
  <c r="C159" i="11"/>
  <c r="B158" i="11"/>
  <c r="B159" i="11"/>
  <c r="B160" i="11"/>
  <c r="B161" i="11"/>
  <c r="B162" i="11"/>
  <c r="B157" i="11"/>
  <c r="A158" i="11"/>
  <c r="A159" i="11"/>
  <c r="A160" i="11"/>
  <c r="A161" i="11"/>
  <c r="A162" i="11"/>
  <c r="A157" i="11"/>
  <c r="E156" i="11"/>
  <c r="C156" i="11"/>
  <c r="C155" i="11"/>
  <c r="B154" i="11"/>
  <c r="B155" i="11"/>
  <c r="B156" i="11"/>
  <c r="B153" i="11"/>
  <c r="A154" i="11"/>
  <c r="A155" i="11"/>
  <c r="A156" i="11"/>
  <c r="A153" i="11"/>
  <c r="E149" i="11"/>
  <c r="E152" i="11"/>
  <c r="C151" i="11"/>
  <c r="C149" i="11"/>
  <c r="C152" i="11"/>
  <c r="C148" i="11"/>
  <c r="B147" i="11"/>
  <c r="B148" i="11"/>
  <c r="B149" i="11"/>
  <c r="B150" i="11"/>
  <c r="B151" i="11"/>
  <c r="B152" i="11"/>
  <c r="B146" i="11"/>
  <c r="A147" i="11"/>
  <c r="A148" i="11"/>
  <c r="A149" i="11"/>
  <c r="A150" i="11"/>
  <c r="A151" i="11"/>
  <c r="A152" i="11"/>
  <c r="A146" i="11"/>
  <c r="E145" i="11"/>
  <c r="C145" i="11"/>
  <c r="C144" i="11"/>
  <c r="B143" i="11"/>
  <c r="B144" i="11"/>
  <c r="B145" i="11"/>
  <c r="B142" i="11"/>
  <c r="A143" i="11"/>
  <c r="A144" i="11"/>
  <c r="A145" i="11"/>
  <c r="A142" i="11"/>
  <c r="C141" i="11"/>
  <c r="C140" i="11"/>
  <c r="B138" i="11"/>
  <c r="B139" i="11"/>
  <c r="B140" i="11"/>
  <c r="B141" i="11"/>
  <c r="B137" i="11"/>
  <c r="A138" i="11"/>
  <c r="A139" i="11"/>
  <c r="A140" i="11"/>
  <c r="A141" i="11"/>
  <c r="A137" i="11"/>
  <c r="E133" i="11"/>
  <c r="C133" i="11"/>
  <c r="C132" i="11"/>
  <c r="B132" i="11"/>
  <c r="B133" i="11"/>
  <c r="B131" i="11"/>
  <c r="A132" i="11"/>
  <c r="A133" i="11"/>
  <c r="A131" i="11"/>
  <c r="E127" i="11"/>
  <c r="C127" i="11"/>
  <c r="C126" i="11"/>
  <c r="B125" i="11"/>
  <c r="B126" i="11"/>
  <c r="B127" i="11"/>
  <c r="B124" i="11"/>
  <c r="A125" i="11"/>
  <c r="A126" i="11"/>
  <c r="A127" i="11"/>
  <c r="A124" i="11"/>
  <c r="A110" i="11"/>
  <c r="A111" i="11"/>
  <c r="A112" i="11"/>
  <c r="A113" i="11"/>
  <c r="A114" i="11"/>
  <c r="A115" i="11"/>
  <c r="A116" i="11"/>
  <c r="A117" i="11"/>
  <c r="A118" i="11"/>
  <c r="A119" i="11"/>
  <c r="A120" i="11"/>
  <c r="A121" i="11"/>
  <c r="A122" i="11"/>
  <c r="A123" i="11"/>
  <c r="E114" i="11"/>
  <c r="E117" i="11"/>
  <c r="E120" i="11"/>
  <c r="E123" i="11"/>
  <c r="E111" i="11"/>
  <c r="C111" i="11"/>
  <c r="C113" i="11"/>
  <c r="C114" i="11"/>
  <c r="C116" i="11"/>
  <c r="C117" i="11"/>
  <c r="C119" i="11"/>
  <c r="C120" i="11"/>
  <c r="C122" i="11"/>
  <c r="C123" i="11"/>
  <c r="C110" i="11"/>
  <c r="B109" i="11"/>
  <c r="B110" i="11"/>
  <c r="B111" i="11"/>
  <c r="B112" i="11"/>
  <c r="B113" i="11"/>
  <c r="B114" i="11"/>
  <c r="B115" i="11"/>
  <c r="B116" i="11"/>
  <c r="B117" i="11"/>
  <c r="B118" i="11"/>
  <c r="B119" i="11"/>
  <c r="B120" i="11"/>
  <c r="B121" i="11"/>
  <c r="B122" i="11"/>
  <c r="B123" i="11"/>
  <c r="B108" i="11"/>
  <c r="A109" i="11"/>
  <c r="A108" i="11"/>
  <c r="E107" i="11"/>
  <c r="C98" i="11"/>
  <c r="C100" i="11"/>
  <c r="C101" i="11"/>
  <c r="C106" i="11"/>
  <c r="C107" i="11"/>
  <c r="C97" i="11"/>
  <c r="B95" i="11"/>
  <c r="B96" i="11"/>
  <c r="B97" i="11"/>
  <c r="B98" i="11"/>
  <c r="B99" i="11"/>
  <c r="B100" i="11"/>
  <c r="B101" i="11"/>
  <c r="B105" i="11"/>
  <c r="B106" i="11"/>
  <c r="B107" i="11"/>
  <c r="B94" i="11"/>
  <c r="A95" i="11"/>
  <c r="A96" i="11"/>
  <c r="A97" i="11"/>
  <c r="A98" i="11"/>
  <c r="A99" i="11"/>
  <c r="A100" i="11"/>
  <c r="A101" i="11"/>
  <c r="A105" i="11"/>
  <c r="A106" i="11"/>
  <c r="A107" i="11"/>
  <c r="A94" i="11"/>
  <c r="E93" i="11"/>
  <c r="C93" i="11"/>
  <c r="C92" i="11"/>
  <c r="B91" i="11"/>
  <c r="B92" i="11"/>
  <c r="B93" i="11"/>
  <c r="B90" i="11"/>
  <c r="A91" i="11"/>
  <c r="A92" i="11"/>
  <c r="A93" i="11"/>
  <c r="A90" i="11"/>
  <c r="E89" i="11"/>
  <c r="C89" i="11"/>
  <c r="C88" i="11"/>
  <c r="B87" i="11"/>
  <c r="B88" i="11"/>
  <c r="B89" i="11"/>
  <c r="B86" i="11"/>
  <c r="A87" i="11"/>
  <c r="A88" i="11"/>
  <c r="A89" i="11"/>
  <c r="A86" i="11"/>
  <c r="E74" i="11"/>
  <c r="E76" i="11"/>
  <c r="E79" i="11"/>
  <c r="E82" i="11"/>
  <c r="E85" i="11"/>
  <c r="C74" i="11"/>
  <c r="C75" i="11"/>
  <c r="C76" i="11"/>
  <c r="C78" i="11"/>
  <c r="C79" i="11"/>
  <c r="C81" i="11"/>
  <c r="C82" i="11"/>
  <c r="C84" i="11"/>
  <c r="C85" i="11"/>
  <c r="C73" i="11"/>
  <c r="A72" i="11"/>
  <c r="A73" i="11"/>
  <c r="A74" i="11"/>
  <c r="A75" i="11"/>
  <c r="A76" i="11"/>
  <c r="A77" i="11"/>
  <c r="A78" i="11"/>
  <c r="A79" i="11"/>
  <c r="A80" i="11"/>
  <c r="A81" i="11"/>
  <c r="A82" i="11"/>
  <c r="A83" i="11"/>
  <c r="A84" i="11"/>
  <c r="A85" i="11"/>
  <c r="B72" i="11"/>
  <c r="B73" i="11"/>
  <c r="B74" i="11"/>
  <c r="B75" i="11"/>
  <c r="B76" i="11"/>
  <c r="B77" i="11"/>
  <c r="B78" i="11"/>
  <c r="B79" i="11"/>
  <c r="B80" i="11"/>
  <c r="B81" i="11"/>
  <c r="B82" i="11"/>
  <c r="B83" i="11"/>
  <c r="B84" i="11"/>
  <c r="B85" i="11"/>
  <c r="B71" i="11"/>
  <c r="A71" i="11"/>
  <c r="E28" i="11"/>
  <c r="E40" i="11"/>
  <c r="E43" i="11"/>
  <c r="B39" i="11"/>
  <c r="B40" i="11"/>
  <c r="B41" i="11"/>
  <c r="B42" i="11"/>
  <c r="B43" i="11"/>
  <c r="A38" i="11"/>
  <c r="A39" i="11"/>
  <c r="A40" i="11"/>
  <c r="A41" i="11"/>
  <c r="A42" i="11"/>
  <c r="A43" i="11"/>
  <c r="C24" i="11"/>
  <c r="C25" i="11"/>
  <c r="C26" i="11"/>
  <c r="C27" i="11"/>
  <c r="C28" i="11"/>
  <c r="C39" i="11"/>
  <c r="C40" i="11"/>
  <c r="C42" i="11"/>
  <c r="C43" i="11"/>
  <c r="C23" i="11"/>
  <c r="B22" i="11"/>
  <c r="B23" i="11"/>
  <c r="B24" i="11"/>
  <c r="B25" i="11"/>
  <c r="B26" i="11"/>
  <c r="B27" i="11"/>
  <c r="B28" i="11"/>
  <c r="B38" i="11"/>
  <c r="A23" i="11"/>
  <c r="A24" i="11"/>
  <c r="A25" i="11"/>
  <c r="A26" i="11"/>
  <c r="A27" i="11"/>
  <c r="A28" i="11"/>
  <c r="A22" i="11"/>
  <c r="E52" i="11"/>
  <c r="E55" i="11"/>
  <c r="E67" i="11"/>
  <c r="E70" i="11"/>
  <c r="C46" i="11"/>
  <c r="C48" i="11"/>
  <c r="C49" i="11"/>
  <c r="C51" i="11"/>
  <c r="C52" i="11"/>
  <c r="C54" i="11"/>
  <c r="C55" i="11"/>
  <c r="C66" i="11"/>
  <c r="C67" i="11"/>
  <c r="C69" i="11"/>
  <c r="C70" i="11"/>
  <c r="C45" i="11"/>
  <c r="A53" i="11"/>
  <c r="A54" i="11"/>
  <c r="A55" i="11"/>
  <c r="A65" i="11"/>
  <c r="A67" i="11"/>
  <c r="A68" i="11"/>
  <c r="A69" i="11"/>
  <c r="A70" i="11"/>
  <c r="B70" i="11"/>
  <c r="B66" i="11"/>
  <c r="B67" i="11"/>
  <c r="B68" i="11"/>
  <c r="B69" i="11"/>
  <c r="B54" i="11"/>
  <c r="B55" i="11"/>
  <c r="B65" i="11"/>
  <c r="B45" i="11"/>
  <c r="B46" i="11"/>
  <c r="B47" i="11"/>
  <c r="B48" i="11"/>
  <c r="B49" i="11"/>
  <c r="B50" i="11"/>
  <c r="B51" i="11"/>
  <c r="B52" i="11"/>
  <c r="B53" i="11"/>
  <c r="B44" i="11"/>
  <c r="A45" i="11"/>
  <c r="A46" i="11"/>
  <c r="A47" i="11"/>
  <c r="A48" i="11"/>
  <c r="A49" i="11"/>
  <c r="A50" i="11"/>
  <c r="A51" i="11"/>
  <c r="A52" i="11"/>
  <c r="A44" i="11"/>
  <c r="E31" i="11"/>
  <c r="C31" i="11"/>
  <c r="C30" i="11"/>
  <c r="B21" i="11"/>
  <c r="B29" i="11"/>
  <c r="B30" i="11"/>
  <c r="B31" i="11"/>
  <c r="B20" i="11"/>
  <c r="A21" i="11"/>
  <c r="A29" i="11"/>
  <c r="A30" i="11"/>
  <c r="A31" i="11"/>
  <c r="A20" i="11"/>
  <c r="E15" i="11"/>
  <c r="E19" i="11"/>
  <c r="C15" i="11"/>
  <c r="C18" i="11"/>
  <c r="C19" i="11"/>
  <c r="C14" i="11"/>
  <c r="A17" i="11"/>
  <c r="A18" i="11"/>
  <c r="A19" i="11"/>
  <c r="B19" i="11"/>
  <c r="B12" i="11"/>
  <c r="B13" i="11"/>
  <c r="B14" i="11"/>
  <c r="B15" i="11"/>
  <c r="B16" i="11"/>
  <c r="B17" i="11"/>
  <c r="B18" i="11"/>
  <c r="B11" i="11"/>
  <c r="A12" i="11"/>
  <c r="A13" i="11"/>
  <c r="A14" i="11"/>
  <c r="A15" i="11"/>
  <c r="A16" i="11"/>
  <c r="A11" i="11"/>
  <c r="E10" i="11"/>
  <c r="A10" i="11"/>
  <c r="C10" i="11"/>
  <c r="C9" i="11"/>
  <c r="B10" i="11"/>
  <c r="B8" i="11"/>
  <c r="B9" i="11"/>
  <c r="B7" i="11"/>
  <c r="A8" i="11"/>
  <c r="A9" i="11"/>
  <c r="A7" i="11"/>
  <c r="E243" i="11" l="1"/>
  <c r="E242" i="11" s="1"/>
  <c r="E241" i="11" s="1"/>
  <c r="E203" i="11"/>
  <c r="E202" i="11" s="1"/>
  <c r="E199" i="11"/>
  <c r="E198" i="11" s="1"/>
  <c r="K7" i="5"/>
  <c r="K6" i="5" s="1"/>
  <c r="L7" i="5"/>
  <c r="L6" i="5" s="1"/>
  <c r="I7" i="5"/>
  <c r="I6" i="5" s="1"/>
  <c r="J7" i="5"/>
  <c r="J6" i="5" s="1"/>
  <c r="M7" i="5"/>
  <c r="M6" i="5" s="1"/>
  <c r="A211" i="10"/>
  <c r="G391" i="10"/>
  <c r="B390" i="10"/>
  <c r="C390" i="10"/>
  <c r="D390" i="10"/>
  <c r="E390" i="10"/>
  <c r="B391" i="10"/>
  <c r="C391" i="10"/>
  <c r="D391" i="10"/>
  <c r="E391" i="10"/>
  <c r="B382" i="10"/>
  <c r="C382" i="10"/>
  <c r="B388" i="10"/>
  <c r="C388" i="10"/>
  <c r="D388" i="10"/>
  <c r="B389" i="10"/>
  <c r="C389" i="10"/>
  <c r="D389" i="10"/>
  <c r="B381" i="10"/>
  <c r="A382" i="10"/>
  <c r="A388" i="10"/>
  <c r="A389" i="10"/>
  <c r="A390" i="10"/>
  <c r="A391" i="10"/>
  <c r="A381" i="10"/>
  <c r="G380" i="10"/>
  <c r="H380" i="10" s="1"/>
  <c r="B376" i="10"/>
  <c r="C376" i="10"/>
  <c r="B377" i="10"/>
  <c r="C377" i="10"/>
  <c r="D377" i="10"/>
  <c r="B378" i="10"/>
  <c r="C378" i="10"/>
  <c r="D378" i="10"/>
  <c r="B379" i="10"/>
  <c r="C379" i="10"/>
  <c r="D379" i="10"/>
  <c r="E379" i="10"/>
  <c r="B380" i="10"/>
  <c r="C380" i="10"/>
  <c r="D380" i="10"/>
  <c r="E380" i="10"/>
  <c r="B375" i="10"/>
  <c r="A376" i="10"/>
  <c r="A377" i="10"/>
  <c r="A378" i="10"/>
  <c r="A379" i="10"/>
  <c r="A380" i="10"/>
  <c r="A375" i="10"/>
  <c r="G368" i="10"/>
  <c r="G371" i="10"/>
  <c r="G374" i="10"/>
  <c r="A367" i="10"/>
  <c r="A368" i="10"/>
  <c r="A369" i="10"/>
  <c r="A370" i="10"/>
  <c r="A371" i="10"/>
  <c r="A372" i="10"/>
  <c r="A373" i="10"/>
  <c r="A374" i="10"/>
  <c r="B371" i="10"/>
  <c r="C371" i="10"/>
  <c r="D371" i="10"/>
  <c r="E371" i="10"/>
  <c r="B372" i="10"/>
  <c r="C372" i="10"/>
  <c r="D372" i="10"/>
  <c r="B373" i="10"/>
  <c r="C373" i="10"/>
  <c r="D373" i="10"/>
  <c r="E373" i="10"/>
  <c r="B374" i="10"/>
  <c r="C374" i="10"/>
  <c r="D374" i="10"/>
  <c r="E374" i="10"/>
  <c r="B362" i="10"/>
  <c r="C362" i="10"/>
  <c r="D362" i="10"/>
  <c r="B363" i="10"/>
  <c r="C363" i="10"/>
  <c r="D363" i="10"/>
  <c r="E363" i="10"/>
  <c r="B364" i="10"/>
  <c r="C364" i="10"/>
  <c r="D364" i="10"/>
  <c r="E364" i="10"/>
  <c r="B365" i="10"/>
  <c r="C365" i="10"/>
  <c r="D365" i="10"/>
  <c r="E365" i="10"/>
  <c r="B366" i="10"/>
  <c r="C366" i="10"/>
  <c r="D366" i="10"/>
  <c r="E366" i="10"/>
  <c r="B367" i="10"/>
  <c r="C367" i="10"/>
  <c r="D367" i="10"/>
  <c r="E367" i="10"/>
  <c r="B368" i="10"/>
  <c r="C368" i="10"/>
  <c r="D368" i="10"/>
  <c r="E368" i="10"/>
  <c r="B369" i="10"/>
  <c r="C369" i="10"/>
  <c r="D369" i="10"/>
  <c r="B370" i="10"/>
  <c r="C370" i="10"/>
  <c r="D370" i="10"/>
  <c r="E370" i="10"/>
  <c r="A362" i="10"/>
  <c r="A363" i="10"/>
  <c r="A364" i="10"/>
  <c r="A365" i="10"/>
  <c r="A366" i="10"/>
  <c r="E320" i="10"/>
  <c r="E321" i="10"/>
  <c r="G321" i="10"/>
  <c r="B319" i="10"/>
  <c r="C319" i="10"/>
  <c r="D319" i="10"/>
  <c r="B320" i="10"/>
  <c r="C320" i="10"/>
  <c r="D320" i="10"/>
  <c r="B321" i="10"/>
  <c r="C321" i="10"/>
  <c r="D321" i="10"/>
  <c r="A319" i="10"/>
  <c r="A320" i="10"/>
  <c r="A321" i="10"/>
  <c r="P260" i="5"/>
  <c r="F321" i="10"/>
  <c r="O259" i="5"/>
  <c r="H259" i="5"/>
  <c r="H258" i="5" s="1"/>
  <c r="G259" i="5"/>
  <c r="D33" i="11" s="1"/>
  <c r="G320" i="10" l="1"/>
  <c r="E33" i="11"/>
  <c r="Q260" i="5"/>
  <c r="F34" i="11"/>
  <c r="H321" i="10"/>
  <c r="P259" i="5"/>
  <c r="G258" i="5"/>
  <c r="D32" i="11" s="1"/>
  <c r="N259" i="5"/>
  <c r="F320" i="10" s="1"/>
  <c r="O258" i="5"/>
  <c r="G319" i="10" l="1"/>
  <c r="E32" i="11"/>
  <c r="P258" i="5"/>
  <c r="F33" i="11"/>
  <c r="H320" i="10"/>
  <c r="Q259" i="5"/>
  <c r="N258" i="5"/>
  <c r="F319" i="10" s="1"/>
  <c r="G351" i="10"/>
  <c r="G354" i="10"/>
  <c r="G324" i="10"/>
  <c r="G327" i="10"/>
  <c r="G330" i="10"/>
  <c r="G339" i="10"/>
  <c r="G342" i="10"/>
  <c r="B342" i="10"/>
  <c r="C342" i="10"/>
  <c r="D342" i="10"/>
  <c r="E342" i="10"/>
  <c r="B349" i="10"/>
  <c r="C349" i="10"/>
  <c r="D349" i="10"/>
  <c r="B350" i="10"/>
  <c r="C350" i="10"/>
  <c r="D350" i="10"/>
  <c r="E350" i="10"/>
  <c r="B351" i="10"/>
  <c r="C351" i="10"/>
  <c r="D351" i="10"/>
  <c r="E351" i="10"/>
  <c r="B352" i="10"/>
  <c r="C352" i="10"/>
  <c r="D352" i="10"/>
  <c r="B353" i="10"/>
  <c r="C353" i="10"/>
  <c r="D353" i="10"/>
  <c r="E353" i="10"/>
  <c r="B354" i="10"/>
  <c r="C354" i="10"/>
  <c r="D354" i="10"/>
  <c r="E354" i="10"/>
  <c r="B359" i="10"/>
  <c r="C359" i="10"/>
  <c r="B360" i="10"/>
  <c r="C360" i="10"/>
  <c r="D360" i="10"/>
  <c r="B361" i="10"/>
  <c r="C361" i="10"/>
  <c r="D361" i="10"/>
  <c r="B333" i="10"/>
  <c r="C333" i="10"/>
  <c r="D333" i="10"/>
  <c r="E333" i="10"/>
  <c r="B334" i="10"/>
  <c r="C334" i="10"/>
  <c r="D334" i="10"/>
  <c r="B335" i="10"/>
  <c r="C335" i="10"/>
  <c r="D335" i="10"/>
  <c r="E335" i="10"/>
  <c r="B336" i="10"/>
  <c r="C336" i="10"/>
  <c r="D336" i="10"/>
  <c r="E336" i="10"/>
  <c r="B337" i="10"/>
  <c r="C337" i="10"/>
  <c r="D337" i="10"/>
  <c r="B338" i="10"/>
  <c r="C338" i="10"/>
  <c r="D338" i="10"/>
  <c r="E338" i="10"/>
  <c r="B339" i="10"/>
  <c r="C339" i="10"/>
  <c r="D339" i="10"/>
  <c r="E339" i="10"/>
  <c r="B340" i="10"/>
  <c r="C340" i="10"/>
  <c r="D340" i="10"/>
  <c r="B341" i="10"/>
  <c r="C341" i="10"/>
  <c r="D341" i="10"/>
  <c r="E341" i="10"/>
  <c r="B322" i="10"/>
  <c r="C322" i="10"/>
  <c r="D322" i="10"/>
  <c r="B323" i="10"/>
  <c r="C323" i="10"/>
  <c r="D323" i="10"/>
  <c r="E323" i="10"/>
  <c r="B324" i="10"/>
  <c r="C324" i="10"/>
  <c r="D324" i="10"/>
  <c r="E324" i="10"/>
  <c r="B325" i="10"/>
  <c r="C325" i="10"/>
  <c r="D325" i="10"/>
  <c r="B326" i="10"/>
  <c r="C326" i="10"/>
  <c r="D326" i="10"/>
  <c r="E326" i="10"/>
  <c r="B327" i="10"/>
  <c r="C327" i="10"/>
  <c r="D327" i="10"/>
  <c r="E327" i="10"/>
  <c r="B328" i="10"/>
  <c r="C328" i="10"/>
  <c r="D328" i="10"/>
  <c r="B329" i="10"/>
  <c r="C329" i="10"/>
  <c r="D329" i="10"/>
  <c r="E329" i="10"/>
  <c r="B330" i="10"/>
  <c r="C330" i="10"/>
  <c r="D330" i="10"/>
  <c r="E330" i="10"/>
  <c r="B331" i="10"/>
  <c r="C331" i="10"/>
  <c r="D331" i="10"/>
  <c r="B332" i="10"/>
  <c r="C332" i="10"/>
  <c r="D332" i="10"/>
  <c r="E332" i="10"/>
  <c r="A351" i="10"/>
  <c r="A352" i="10"/>
  <c r="A353" i="10"/>
  <c r="A354" i="10"/>
  <c r="A359" i="10"/>
  <c r="A360" i="10"/>
  <c r="A361" i="10"/>
  <c r="A335" i="10"/>
  <c r="A336" i="10"/>
  <c r="A337" i="10"/>
  <c r="A338" i="10"/>
  <c r="A339" i="10"/>
  <c r="A340" i="10"/>
  <c r="A341" i="10"/>
  <c r="A342" i="10"/>
  <c r="A349" i="10"/>
  <c r="A350" i="10"/>
  <c r="A322" i="10"/>
  <c r="A323" i="10"/>
  <c r="A324" i="10"/>
  <c r="A325" i="10"/>
  <c r="A326" i="10"/>
  <c r="A327" i="10"/>
  <c r="A328" i="10"/>
  <c r="A329" i="10"/>
  <c r="A330" i="10"/>
  <c r="A331" i="10"/>
  <c r="A332" i="10"/>
  <c r="A333" i="10"/>
  <c r="A334" i="10"/>
  <c r="G318" i="10"/>
  <c r="B313" i="10"/>
  <c r="C313" i="10"/>
  <c r="B314" i="10"/>
  <c r="C314" i="10"/>
  <c r="D314" i="10"/>
  <c r="B315" i="10"/>
  <c r="C315" i="10"/>
  <c r="D315" i="10"/>
  <c r="B316" i="10"/>
  <c r="C316" i="10"/>
  <c r="D316" i="10"/>
  <c r="B317" i="10"/>
  <c r="C317" i="10"/>
  <c r="D317" i="10"/>
  <c r="E317" i="10"/>
  <c r="B318" i="10"/>
  <c r="C318" i="10"/>
  <c r="D318" i="10"/>
  <c r="E318" i="10"/>
  <c r="B312" i="10"/>
  <c r="A313" i="10"/>
  <c r="A314" i="10"/>
  <c r="A315" i="10"/>
  <c r="A316" i="10"/>
  <c r="A317" i="10"/>
  <c r="A318" i="10"/>
  <c r="A312" i="10"/>
  <c r="H319" i="10" l="1"/>
  <c r="F32" i="11"/>
  <c r="Q258" i="5"/>
  <c r="G311" i="10"/>
  <c r="G358" i="10"/>
  <c r="B308" i="10"/>
  <c r="C308" i="10"/>
  <c r="D308" i="10"/>
  <c r="B309" i="10"/>
  <c r="C309" i="10"/>
  <c r="D309" i="10"/>
  <c r="B310" i="10"/>
  <c r="C310" i="10"/>
  <c r="D310" i="10"/>
  <c r="E310" i="10"/>
  <c r="B311" i="10"/>
  <c r="C311" i="10"/>
  <c r="D311" i="10"/>
  <c r="E311" i="10"/>
  <c r="B355" i="10"/>
  <c r="C355" i="10"/>
  <c r="D355" i="10"/>
  <c r="B356" i="10"/>
  <c r="C356" i="10"/>
  <c r="D356" i="10"/>
  <c r="B357" i="10"/>
  <c r="C357" i="10"/>
  <c r="D357" i="10"/>
  <c r="E357" i="10"/>
  <c r="B358" i="10"/>
  <c r="C358" i="10"/>
  <c r="D358" i="10"/>
  <c r="E358" i="10"/>
  <c r="C307" i="10"/>
  <c r="B307" i="10"/>
  <c r="A308" i="10"/>
  <c r="A309" i="10"/>
  <c r="A310" i="10"/>
  <c r="A311" i="10"/>
  <c r="A355" i="10"/>
  <c r="A356" i="10"/>
  <c r="A357" i="10"/>
  <c r="A358" i="10"/>
  <c r="A307" i="10"/>
  <c r="G295" i="10"/>
  <c r="G297" i="10"/>
  <c r="G300" i="10"/>
  <c r="G303" i="10"/>
  <c r="G306" i="10"/>
  <c r="B290" i="10"/>
  <c r="C290" i="10"/>
  <c r="B291" i="10"/>
  <c r="C291" i="10"/>
  <c r="D291" i="10"/>
  <c r="B292" i="10"/>
  <c r="C292" i="10"/>
  <c r="D292" i="10"/>
  <c r="B293" i="10"/>
  <c r="C293" i="10"/>
  <c r="D293" i="10"/>
  <c r="B294" i="10"/>
  <c r="C294" i="10"/>
  <c r="D294" i="10"/>
  <c r="E294" i="10"/>
  <c r="B295" i="10"/>
  <c r="C295" i="10"/>
  <c r="D295" i="10"/>
  <c r="E295" i="10"/>
  <c r="B296" i="10"/>
  <c r="C296" i="10"/>
  <c r="D296" i="10"/>
  <c r="E296" i="10"/>
  <c r="B297" i="10"/>
  <c r="C297" i="10"/>
  <c r="D297" i="10"/>
  <c r="E297" i="10"/>
  <c r="B298" i="10"/>
  <c r="C298" i="10"/>
  <c r="D298" i="10"/>
  <c r="B299" i="10"/>
  <c r="C299" i="10"/>
  <c r="D299" i="10"/>
  <c r="E299" i="10"/>
  <c r="B300" i="10"/>
  <c r="C300" i="10"/>
  <c r="D300" i="10"/>
  <c r="E300" i="10"/>
  <c r="B301" i="10"/>
  <c r="C301" i="10"/>
  <c r="D301" i="10"/>
  <c r="B302" i="10"/>
  <c r="C302" i="10"/>
  <c r="D302" i="10"/>
  <c r="E302" i="10"/>
  <c r="B303" i="10"/>
  <c r="C303" i="10"/>
  <c r="D303" i="10"/>
  <c r="E303" i="10"/>
  <c r="B304" i="10"/>
  <c r="C304" i="10"/>
  <c r="D304" i="10"/>
  <c r="B305" i="10"/>
  <c r="C305" i="10"/>
  <c r="D305" i="10"/>
  <c r="E305" i="10"/>
  <c r="B306" i="10"/>
  <c r="C306" i="10"/>
  <c r="D306" i="10"/>
  <c r="E306" i="10"/>
  <c r="B289" i="10"/>
  <c r="A290" i="10"/>
  <c r="A291" i="10"/>
  <c r="A292" i="10"/>
  <c r="A293" i="10"/>
  <c r="A294" i="10"/>
  <c r="A295" i="10"/>
  <c r="A296" i="10"/>
  <c r="A297" i="10"/>
  <c r="A298" i="10"/>
  <c r="A299" i="10"/>
  <c r="A300" i="10"/>
  <c r="A301" i="10"/>
  <c r="A302" i="10"/>
  <c r="A303" i="10"/>
  <c r="A304" i="10"/>
  <c r="A305" i="10"/>
  <c r="A306" i="10"/>
  <c r="A289" i="10"/>
  <c r="G288" i="10"/>
  <c r="G271" i="10"/>
  <c r="G281" i="10"/>
  <c r="G285" i="10"/>
  <c r="B248" i="10"/>
  <c r="C248" i="10"/>
  <c r="D248" i="10"/>
  <c r="B249" i="10"/>
  <c r="C249" i="10"/>
  <c r="D249" i="10"/>
  <c r="B250" i="10"/>
  <c r="C250" i="10"/>
  <c r="D250" i="10"/>
  <c r="B251" i="10"/>
  <c r="C251" i="10"/>
  <c r="D251" i="10"/>
  <c r="E251" i="10"/>
  <c r="B252" i="10"/>
  <c r="C252" i="10"/>
  <c r="D252" i="10"/>
  <c r="E252" i="10"/>
  <c r="B257" i="10"/>
  <c r="C257" i="10"/>
  <c r="B258" i="10"/>
  <c r="C258" i="10"/>
  <c r="D258" i="10"/>
  <c r="B259" i="10"/>
  <c r="C259" i="10"/>
  <c r="D259" i="10"/>
  <c r="B260" i="10"/>
  <c r="C260" i="10"/>
  <c r="D260" i="10"/>
  <c r="B261" i="10"/>
  <c r="C261" i="10"/>
  <c r="D261" i="10"/>
  <c r="E261" i="10"/>
  <c r="B262" i="10"/>
  <c r="C262" i="10"/>
  <c r="D262" i="10"/>
  <c r="E262" i="10"/>
  <c r="B263" i="10"/>
  <c r="C263" i="10"/>
  <c r="D263" i="10"/>
  <c r="B264" i="10"/>
  <c r="C264" i="10"/>
  <c r="D264" i="10"/>
  <c r="E264" i="10"/>
  <c r="B265" i="10"/>
  <c r="C265" i="10"/>
  <c r="D265" i="10"/>
  <c r="E265" i="10"/>
  <c r="B269" i="10"/>
  <c r="C269" i="10"/>
  <c r="D269" i="10"/>
  <c r="B270" i="10"/>
  <c r="C270" i="10"/>
  <c r="D270" i="10"/>
  <c r="E270" i="10"/>
  <c r="B271" i="10"/>
  <c r="C271" i="10"/>
  <c r="D271" i="10"/>
  <c r="E271" i="10"/>
  <c r="B276" i="10"/>
  <c r="C276" i="10"/>
  <c r="B277" i="10"/>
  <c r="C277" i="10"/>
  <c r="D277" i="10"/>
  <c r="B278" i="10"/>
  <c r="C278" i="10"/>
  <c r="D278" i="10"/>
  <c r="B279" i="10"/>
  <c r="C279" i="10"/>
  <c r="D279" i="10"/>
  <c r="B280" i="10"/>
  <c r="C280" i="10"/>
  <c r="D280" i="10"/>
  <c r="E280" i="10"/>
  <c r="B281" i="10"/>
  <c r="C281" i="10"/>
  <c r="D281" i="10"/>
  <c r="E281" i="10"/>
  <c r="B282" i="10"/>
  <c r="C282" i="10"/>
  <c r="D282" i="10"/>
  <c r="B283" i="10"/>
  <c r="C283" i="10"/>
  <c r="D283" i="10"/>
  <c r="B284" i="10"/>
  <c r="C284" i="10"/>
  <c r="D284" i="10"/>
  <c r="E284" i="10"/>
  <c r="B285" i="10"/>
  <c r="C285" i="10"/>
  <c r="D285" i="10"/>
  <c r="E285" i="10"/>
  <c r="B286" i="10"/>
  <c r="C286" i="10"/>
  <c r="D286" i="10"/>
  <c r="B287" i="10"/>
  <c r="C287" i="10"/>
  <c r="D287" i="10"/>
  <c r="E287" i="10"/>
  <c r="B288" i="10"/>
  <c r="C288" i="10"/>
  <c r="D288" i="10"/>
  <c r="E288" i="10"/>
  <c r="C247" i="10"/>
  <c r="B247" i="10"/>
  <c r="A286" i="10"/>
  <c r="A287" i="10"/>
  <c r="A288" i="10"/>
  <c r="A248" i="10"/>
  <c r="A249" i="10"/>
  <c r="A250" i="10"/>
  <c r="A251" i="10"/>
  <c r="A252" i="10"/>
  <c r="A257" i="10"/>
  <c r="A258" i="10"/>
  <c r="A259" i="10"/>
  <c r="A260" i="10"/>
  <c r="A261" i="10"/>
  <c r="A262" i="10"/>
  <c r="A263" i="10"/>
  <c r="A264" i="10"/>
  <c r="A265" i="10"/>
  <c r="A269" i="10"/>
  <c r="A270" i="10"/>
  <c r="A271" i="10"/>
  <c r="A276" i="10"/>
  <c r="A277" i="10"/>
  <c r="A278" i="10"/>
  <c r="A279" i="10"/>
  <c r="A280" i="10"/>
  <c r="A281" i="10"/>
  <c r="A282" i="10"/>
  <c r="A283" i="10"/>
  <c r="A284" i="10"/>
  <c r="A285" i="10"/>
  <c r="A247" i="10"/>
  <c r="G246" i="10"/>
  <c r="B245" i="10"/>
  <c r="C245" i="10"/>
  <c r="D245" i="10"/>
  <c r="E245" i="10"/>
  <c r="B246" i="10"/>
  <c r="C246" i="10"/>
  <c r="D246" i="10"/>
  <c r="E246" i="10"/>
  <c r="C244" i="10"/>
  <c r="D244" i="10"/>
  <c r="B244" i="10"/>
  <c r="A245" i="10"/>
  <c r="A246" i="10"/>
  <c r="A244" i="10"/>
  <c r="G243" i="10"/>
  <c r="B242" i="10"/>
  <c r="C242" i="10"/>
  <c r="D242" i="10"/>
  <c r="E242" i="10"/>
  <c r="B243" i="10"/>
  <c r="C243" i="10"/>
  <c r="D243" i="10"/>
  <c r="E243" i="10"/>
  <c r="C241" i="10"/>
  <c r="D241" i="10"/>
  <c r="A242" i="10"/>
  <c r="A243" i="10"/>
  <c r="A241" i="10"/>
  <c r="B241" i="10"/>
  <c r="G234" i="10"/>
  <c r="G236" i="10"/>
  <c r="G240" i="10"/>
  <c r="B230" i="10"/>
  <c r="C230" i="10"/>
  <c r="B231" i="10"/>
  <c r="C231" i="10"/>
  <c r="D231" i="10"/>
  <c r="B232" i="10"/>
  <c r="C232" i="10"/>
  <c r="D232" i="10"/>
  <c r="B233" i="10"/>
  <c r="C233" i="10"/>
  <c r="D233" i="10"/>
  <c r="E233" i="10"/>
  <c r="B234" i="10"/>
  <c r="C234" i="10"/>
  <c r="D234" i="10"/>
  <c r="E234" i="10"/>
  <c r="B235" i="10"/>
  <c r="C235" i="10"/>
  <c r="D235" i="10"/>
  <c r="E235" i="10"/>
  <c r="B236" i="10"/>
  <c r="C236" i="10"/>
  <c r="D236" i="10"/>
  <c r="E236" i="10"/>
  <c r="B237" i="10"/>
  <c r="C237" i="10"/>
  <c r="D237" i="10"/>
  <c r="B238" i="10"/>
  <c r="C238" i="10"/>
  <c r="D238" i="10"/>
  <c r="B239" i="10"/>
  <c r="C239" i="10"/>
  <c r="D239" i="10"/>
  <c r="E239" i="10"/>
  <c r="B240" i="10"/>
  <c r="C240" i="10"/>
  <c r="D240" i="10"/>
  <c r="E240" i="10"/>
  <c r="B229" i="10"/>
  <c r="A230" i="10"/>
  <c r="A231" i="10"/>
  <c r="A232" i="10"/>
  <c r="A233" i="10"/>
  <c r="A234" i="10"/>
  <c r="A235" i="10"/>
  <c r="A236" i="10"/>
  <c r="A237" i="10"/>
  <c r="A238" i="10"/>
  <c r="A239" i="10"/>
  <c r="A240" i="10"/>
  <c r="A229" i="10"/>
  <c r="G218" i="10"/>
  <c r="B224" i="10"/>
  <c r="C224" i="10"/>
  <c r="D224" i="10"/>
  <c r="E224" i="10"/>
  <c r="B225" i="10"/>
  <c r="C225" i="10"/>
  <c r="D225" i="10"/>
  <c r="E225" i="10"/>
  <c r="C223" i="10"/>
  <c r="D223" i="10"/>
  <c r="B223" i="10"/>
  <c r="A224" i="10"/>
  <c r="A225" i="10"/>
  <c r="A223" i="10"/>
  <c r="G214" i="10"/>
  <c r="G222" i="10"/>
  <c r="G228" i="10"/>
  <c r="A221" i="10"/>
  <c r="A222" i="10"/>
  <c r="A226" i="10"/>
  <c r="A227" i="10"/>
  <c r="A228" i="10"/>
  <c r="B219" i="10"/>
  <c r="C219" i="10"/>
  <c r="D219" i="10"/>
  <c r="B220" i="10"/>
  <c r="C220" i="10"/>
  <c r="D220" i="10"/>
  <c r="B221" i="10"/>
  <c r="C221" i="10"/>
  <c r="D221" i="10"/>
  <c r="E221" i="10"/>
  <c r="B222" i="10"/>
  <c r="C222" i="10"/>
  <c r="D222" i="10"/>
  <c r="E222" i="10"/>
  <c r="B226" i="10"/>
  <c r="C226" i="10"/>
  <c r="D226" i="10"/>
  <c r="B227" i="10"/>
  <c r="C227" i="10"/>
  <c r="D227" i="10"/>
  <c r="E227" i="10"/>
  <c r="B228" i="10"/>
  <c r="C228" i="10"/>
  <c r="D228" i="10"/>
  <c r="E228" i="10"/>
  <c r="A210" i="10"/>
  <c r="A212" i="10"/>
  <c r="A213" i="10"/>
  <c r="A214" i="10"/>
  <c r="A215" i="10"/>
  <c r="A216" i="10"/>
  <c r="A217" i="10"/>
  <c r="A218" i="10"/>
  <c r="A219" i="10"/>
  <c r="A220" i="10"/>
  <c r="G196" i="10"/>
  <c r="G199" i="10"/>
  <c r="G202" i="10"/>
  <c r="G205" i="10"/>
  <c r="G208" i="10"/>
  <c r="B192" i="10"/>
  <c r="C192" i="10"/>
  <c r="D192" i="10"/>
  <c r="B193" i="10"/>
  <c r="C193" i="10"/>
  <c r="D193" i="10"/>
  <c r="B194" i="10"/>
  <c r="C194" i="10"/>
  <c r="D194" i="10"/>
  <c r="B195" i="10"/>
  <c r="C195" i="10"/>
  <c r="D195" i="10"/>
  <c r="E195" i="10"/>
  <c r="B196" i="10"/>
  <c r="C196" i="10"/>
  <c r="D196" i="10"/>
  <c r="E196" i="10"/>
  <c r="B197" i="10"/>
  <c r="C197" i="10"/>
  <c r="D197" i="10"/>
  <c r="B198" i="10"/>
  <c r="C198" i="10"/>
  <c r="D198" i="10"/>
  <c r="E198" i="10"/>
  <c r="B199" i="10"/>
  <c r="C199" i="10"/>
  <c r="D199" i="10"/>
  <c r="E199" i="10"/>
  <c r="B200" i="10"/>
  <c r="C200" i="10"/>
  <c r="D200" i="10"/>
  <c r="B201" i="10"/>
  <c r="C201" i="10"/>
  <c r="D201" i="10"/>
  <c r="E201" i="10"/>
  <c r="B202" i="10"/>
  <c r="C202" i="10"/>
  <c r="D202" i="10"/>
  <c r="E202" i="10"/>
  <c r="B203" i="10"/>
  <c r="C203" i="10"/>
  <c r="D203" i="10"/>
  <c r="B204" i="10"/>
  <c r="C204" i="10"/>
  <c r="D204" i="10"/>
  <c r="E204" i="10"/>
  <c r="B205" i="10"/>
  <c r="C205" i="10"/>
  <c r="D205" i="10"/>
  <c r="E205" i="10"/>
  <c r="B206" i="10"/>
  <c r="C206" i="10"/>
  <c r="D206" i="10"/>
  <c r="B207" i="10"/>
  <c r="C207" i="10"/>
  <c r="D207" i="10"/>
  <c r="E207" i="10"/>
  <c r="B208" i="10"/>
  <c r="C208" i="10"/>
  <c r="D208" i="10"/>
  <c r="E208" i="10"/>
  <c r="B209" i="10"/>
  <c r="C209" i="10"/>
  <c r="B210" i="10"/>
  <c r="C210" i="10"/>
  <c r="D210" i="10"/>
  <c r="B211" i="10"/>
  <c r="C211" i="10"/>
  <c r="D211" i="10"/>
  <c r="B212" i="10"/>
  <c r="C212" i="10"/>
  <c r="D212" i="10"/>
  <c r="B213" i="10"/>
  <c r="C213" i="10"/>
  <c r="D213" i="10"/>
  <c r="E213" i="10"/>
  <c r="B214" i="10"/>
  <c r="C214" i="10"/>
  <c r="D214" i="10"/>
  <c r="E214" i="10"/>
  <c r="B215" i="10"/>
  <c r="C215" i="10"/>
  <c r="D215" i="10"/>
  <c r="B216" i="10"/>
  <c r="C216" i="10"/>
  <c r="D216" i="10"/>
  <c r="B217" i="10"/>
  <c r="C217" i="10"/>
  <c r="D217" i="10"/>
  <c r="E217" i="10"/>
  <c r="B218" i="10"/>
  <c r="C218" i="10"/>
  <c r="D218" i="10"/>
  <c r="E218" i="10"/>
  <c r="C191" i="10"/>
  <c r="A192" i="10"/>
  <c r="A193" i="10"/>
  <c r="A194" i="10"/>
  <c r="A195" i="10"/>
  <c r="A196" i="10"/>
  <c r="A197" i="10"/>
  <c r="A198" i="10"/>
  <c r="A199" i="10"/>
  <c r="A200" i="10"/>
  <c r="A201" i="10"/>
  <c r="A202" i="10"/>
  <c r="A203" i="10"/>
  <c r="A204" i="10"/>
  <c r="A205" i="10"/>
  <c r="A206" i="10"/>
  <c r="A207" i="10"/>
  <c r="A208" i="10"/>
  <c r="A209" i="10"/>
  <c r="G180" i="10"/>
  <c r="G188" i="10"/>
  <c r="G190" i="10"/>
  <c r="B177" i="10"/>
  <c r="C177" i="10"/>
  <c r="D177" i="10"/>
  <c r="B178" i="10"/>
  <c r="C178" i="10"/>
  <c r="D178" i="10"/>
  <c r="B179" i="10"/>
  <c r="C179" i="10"/>
  <c r="D179" i="10"/>
  <c r="E179" i="10"/>
  <c r="B180" i="10"/>
  <c r="C180" i="10"/>
  <c r="D180" i="10"/>
  <c r="E180" i="10"/>
  <c r="B185" i="10"/>
  <c r="C185" i="10"/>
  <c r="D185" i="10"/>
  <c r="B186" i="10"/>
  <c r="C186" i="10"/>
  <c r="D186" i="10"/>
  <c r="B187" i="10"/>
  <c r="C187" i="10"/>
  <c r="D187" i="10"/>
  <c r="E187" i="10"/>
  <c r="B188" i="10"/>
  <c r="C188" i="10"/>
  <c r="D188" i="10"/>
  <c r="E188" i="10"/>
  <c r="B189" i="10"/>
  <c r="C189" i="10"/>
  <c r="D189" i="10"/>
  <c r="E189" i="10"/>
  <c r="B190" i="10"/>
  <c r="C190" i="10"/>
  <c r="D190" i="10"/>
  <c r="E190" i="10"/>
  <c r="B191" i="10"/>
  <c r="C176" i="10"/>
  <c r="B176" i="10"/>
  <c r="A177" i="10"/>
  <c r="A178" i="10"/>
  <c r="A179" i="10"/>
  <c r="A180" i="10"/>
  <c r="A185" i="10"/>
  <c r="A186" i="10"/>
  <c r="A187" i="10"/>
  <c r="A188" i="10"/>
  <c r="A189" i="10"/>
  <c r="A190" i="10"/>
  <c r="A191" i="10"/>
  <c r="A176" i="10"/>
  <c r="G169" i="10"/>
  <c r="E169" i="10"/>
  <c r="E168" i="10"/>
  <c r="D166" i="10"/>
  <c r="D167" i="10"/>
  <c r="D168" i="10"/>
  <c r="D169" i="10"/>
  <c r="D165" i="10"/>
  <c r="C165" i="10"/>
  <c r="C166" i="10"/>
  <c r="C167" i="10"/>
  <c r="C168" i="10"/>
  <c r="C169" i="10"/>
  <c r="C164" i="10"/>
  <c r="B164" i="10"/>
  <c r="B165" i="10"/>
  <c r="B166" i="10"/>
  <c r="B167" i="10"/>
  <c r="B168" i="10"/>
  <c r="B169" i="10"/>
  <c r="B163" i="10"/>
  <c r="A164" i="10"/>
  <c r="A165" i="10"/>
  <c r="A166" i="10"/>
  <c r="A167" i="10"/>
  <c r="A168" i="10"/>
  <c r="A169" i="10"/>
  <c r="A163" i="10"/>
  <c r="G159" i="10"/>
  <c r="G162" i="10"/>
  <c r="E159" i="10"/>
  <c r="E161" i="10"/>
  <c r="E162" i="10"/>
  <c r="E158" i="10"/>
  <c r="D156" i="10"/>
  <c r="D157" i="10"/>
  <c r="D158" i="10"/>
  <c r="D159" i="10"/>
  <c r="D160" i="10"/>
  <c r="D161" i="10"/>
  <c r="D162" i="10"/>
  <c r="C156" i="10"/>
  <c r="C157" i="10"/>
  <c r="C158" i="10"/>
  <c r="C159" i="10"/>
  <c r="C160" i="10"/>
  <c r="C161" i="10"/>
  <c r="C162" i="10"/>
  <c r="C155" i="10"/>
  <c r="B155" i="10"/>
  <c r="B156" i="10"/>
  <c r="B157" i="10"/>
  <c r="B158" i="10"/>
  <c r="B159" i="10"/>
  <c r="B160" i="10"/>
  <c r="B161" i="10"/>
  <c r="B162" i="10"/>
  <c r="B154" i="10"/>
  <c r="A155" i="10"/>
  <c r="A156" i="10"/>
  <c r="A157" i="10"/>
  <c r="A158" i="10"/>
  <c r="A159" i="10"/>
  <c r="A160" i="10"/>
  <c r="A161" i="10"/>
  <c r="A162" i="10"/>
  <c r="A154" i="10"/>
  <c r="G151" i="10"/>
  <c r="H151" i="10"/>
  <c r="G153" i="10"/>
  <c r="E151" i="10"/>
  <c r="E152" i="10"/>
  <c r="E153" i="10"/>
  <c r="E150" i="10"/>
  <c r="D149" i="10"/>
  <c r="D150" i="10"/>
  <c r="D151" i="10"/>
  <c r="D152" i="10"/>
  <c r="D153" i="10"/>
  <c r="D148" i="10"/>
  <c r="B147" i="10"/>
  <c r="C147" i="10"/>
  <c r="B148" i="10"/>
  <c r="C148" i="10"/>
  <c r="B149" i="10"/>
  <c r="C149" i="10"/>
  <c r="B150" i="10"/>
  <c r="C150" i="10"/>
  <c r="B151" i="10"/>
  <c r="C151" i="10"/>
  <c r="B152" i="10"/>
  <c r="C152" i="10"/>
  <c r="B153" i="10"/>
  <c r="C153" i="10"/>
  <c r="B146" i="10"/>
  <c r="A147" i="10"/>
  <c r="A148" i="10"/>
  <c r="A149" i="10"/>
  <c r="A150" i="10"/>
  <c r="A151" i="10"/>
  <c r="A152" i="10"/>
  <c r="A153" i="10"/>
  <c r="A146" i="10"/>
  <c r="G145" i="10"/>
  <c r="E145" i="10"/>
  <c r="E144" i="10"/>
  <c r="C144" i="10"/>
  <c r="D144" i="10"/>
  <c r="C145" i="10"/>
  <c r="D145" i="10"/>
  <c r="D143" i="10"/>
  <c r="C143" i="10"/>
  <c r="B144" i="10"/>
  <c r="B145" i="10"/>
  <c r="B143" i="10"/>
  <c r="A144" i="10"/>
  <c r="A145" i="10"/>
  <c r="A143" i="10"/>
  <c r="G142" i="10"/>
  <c r="E142" i="10"/>
  <c r="E141" i="10"/>
  <c r="D141" i="10"/>
  <c r="D142" i="10"/>
  <c r="D140" i="10"/>
  <c r="C141" i="10"/>
  <c r="C142" i="10"/>
  <c r="C140" i="10"/>
  <c r="B141" i="10"/>
  <c r="B142" i="10"/>
  <c r="B140" i="10"/>
  <c r="A141" i="10"/>
  <c r="A142" i="10"/>
  <c r="A140" i="10"/>
  <c r="G139" i="10"/>
  <c r="E139" i="10"/>
  <c r="E138" i="10"/>
  <c r="D138" i="10"/>
  <c r="D139" i="10"/>
  <c r="D137" i="10"/>
  <c r="C138" i="10"/>
  <c r="C139" i="10"/>
  <c r="C137" i="10"/>
  <c r="B138" i="10"/>
  <c r="B139" i="10"/>
  <c r="B137" i="10"/>
  <c r="A138" i="10"/>
  <c r="A139" i="10"/>
  <c r="A137" i="10"/>
  <c r="G135" i="10"/>
  <c r="C135" i="10"/>
  <c r="B135" i="10"/>
  <c r="A135" i="10"/>
  <c r="E109" i="10"/>
  <c r="E134" i="10"/>
  <c r="E136" i="10"/>
  <c r="E108" i="10"/>
  <c r="G109" i="10"/>
  <c r="G136" i="10"/>
  <c r="B108" i="10"/>
  <c r="C108" i="10"/>
  <c r="D108" i="10"/>
  <c r="B109" i="10"/>
  <c r="C109" i="10"/>
  <c r="D109" i="10"/>
  <c r="B133" i="10"/>
  <c r="C133" i="10"/>
  <c r="D133" i="10"/>
  <c r="B134" i="10"/>
  <c r="C134" i="10"/>
  <c r="D134" i="10"/>
  <c r="B136" i="10"/>
  <c r="C136" i="10"/>
  <c r="D136" i="10"/>
  <c r="C107" i="10"/>
  <c r="D107" i="10"/>
  <c r="B107" i="10"/>
  <c r="A108" i="10"/>
  <c r="A109" i="10"/>
  <c r="A133" i="10"/>
  <c r="A134" i="10"/>
  <c r="A136" i="10"/>
  <c r="A107" i="10"/>
  <c r="G106" i="10"/>
  <c r="F106" i="10"/>
  <c r="E106" i="10"/>
  <c r="E105" i="10"/>
  <c r="C105" i="10"/>
  <c r="D105" i="10"/>
  <c r="C106" i="10"/>
  <c r="D106" i="10"/>
  <c r="D104" i="10"/>
  <c r="C104" i="10"/>
  <c r="B105" i="10"/>
  <c r="B106" i="10"/>
  <c r="B104" i="10"/>
  <c r="A105" i="10"/>
  <c r="A106" i="10"/>
  <c r="A104" i="10"/>
  <c r="G103" i="10"/>
  <c r="G102" i="10" s="1"/>
  <c r="G101" i="10"/>
  <c r="G100" i="10" s="1"/>
  <c r="G99" i="10"/>
  <c r="C99" i="10"/>
  <c r="D99" i="10"/>
  <c r="E99" i="10"/>
  <c r="B99" i="10"/>
  <c r="A99" i="10"/>
  <c r="G92" i="10"/>
  <c r="G95" i="10"/>
  <c r="H95" i="10"/>
  <c r="G98" i="10"/>
  <c r="G112" i="10"/>
  <c r="G115" i="10"/>
  <c r="G117" i="10"/>
  <c r="G120" i="10"/>
  <c r="G132" i="10"/>
  <c r="F92" i="10"/>
  <c r="F95" i="10"/>
  <c r="F98" i="10"/>
  <c r="F112" i="10"/>
  <c r="F115" i="10"/>
  <c r="F117" i="10"/>
  <c r="F120" i="10"/>
  <c r="F132" i="10"/>
  <c r="E92" i="10"/>
  <c r="E94" i="10"/>
  <c r="E95" i="10"/>
  <c r="E97" i="10"/>
  <c r="E98" i="10"/>
  <c r="E100" i="10"/>
  <c r="E101" i="10"/>
  <c r="E102" i="10"/>
  <c r="E103" i="10"/>
  <c r="E111" i="10"/>
  <c r="E112" i="10"/>
  <c r="E114" i="10"/>
  <c r="E115" i="10"/>
  <c r="E116" i="10"/>
  <c r="E117" i="10"/>
  <c r="E119" i="10"/>
  <c r="E120" i="10"/>
  <c r="E131" i="10"/>
  <c r="E132" i="10"/>
  <c r="E91" i="10"/>
  <c r="D90" i="10"/>
  <c r="D91" i="10"/>
  <c r="D92" i="10"/>
  <c r="D93" i="10"/>
  <c r="D94" i="10"/>
  <c r="D95" i="10"/>
  <c r="D96" i="10"/>
  <c r="D97" i="10"/>
  <c r="D98" i="10"/>
  <c r="D100" i="10"/>
  <c r="D101" i="10"/>
  <c r="D102" i="10"/>
  <c r="D103" i="10"/>
  <c r="D110" i="10"/>
  <c r="D111" i="10"/>
  <c r="D112" i="10"/>
  <c r="D113" i="10"/>
  <c r="D114" i="10"/>
  <c r="D115" i="10"/>
  <c r="D116" i="10"/>
  <c r="D117" i="10"/>
  <c r="D118" i="10"/>
  <c r="D119" i="10"/>
  <c r="D120" i="10"/>
  <c r="D130" i="10"/>
  <c r="D131" i="10"/>
  <c r="D132" i="10"/>
  <c r="D89" i="10"/>
  <c r="A98" i="10"/>
  <c r="A100" i="10"/>
  <c r="A101" i="10"/>
  <c r="A102" i="10"/>
  <c r="A103" i="10"/>
  <c r="A110" i="10"/>
  <c r="A111" i="10"/>
  <c r="A112" i="10"/>
  <c r="A113" i="10"/>
  <c r="A114" i="10"/>
  <c r="A115" i="10"/>
  <c r="A116" i="10"/>
  <c r="A117" i="10"/>
  <c r="A118" i="10"/>
  <c r="A119" i="10"/>
  <c r="A120" i="10"/>
  <c r="A130" i="10"/>
  <c r="A131" i="10"/>
  <c r="A132" i="10"/>
  <c r="B96" i="10"/>
  <c r="B97" i="10"/>
  <c r="B98" i="10"/>
  <c r="B100" i="10"/>
  <c r="B101" i="10"/>
  <c r="B102" i="10"/>
  <c r="B103" i="10"/>
  <c r="B110" i="10"/>
  <c r="B111" i="10"/>
  <c r="B112" i="10"/>
  <c r="B113" i="10"/>
  <c r="B114" i="10"/>
  <c r="B115" i="10"/>
  <c r="B116" i="10"/>
  <c r="B117" i="10"/>
  <c r="B118" i="10"/>
  <c r="B119" i="10"/>
  <c r="B120" i="10"/>
  <c r="B130" i="10"/>
  <c r="B131" i="10"/>
  <c r="B132" i="10"/>
  <c r="C132" i="10"/>
  <c r="C117" i="10"/>
  <c r="C118" i="10"/>
  <c r="C119" i="10"/>
  <c r="C120" i="10"/>
  <c r="C130" i="10"/>
  <c r="C131" i="10"/>
  <c r="C111" i="10"/>
  <c r="C112" i="10"/>
  <c r="C113" i="10"/>
  <c r="C114" i="10"/>
  <c r="C115" i="10"/>
  <c r="C116" i="10"/>
  <c r="C101" i="10"/>
  <c r="C102" i="10"/>
  <c r="C103" i="10"/>
  <c r="C110" i="10"/>
  <c r="C89" i="10"/>
  <c r="C90" i="10"/>
  <c r="C91" i="10"/>
  <c r="C92" i="10"/>
  <c r="C93" i="10"/>
  <c r="C94" i="10"/>
  <c r="C95" i="10"/>
  <c r="C96" i="10"/>
  <c r="C97" i="10"/>
  <c r="C98" i="10"/>
  <c r="C100" i="10"/>
  <c r="C88" i="10"/>
  <c r="B89" i="10"/>
  <c r="B90" i="10"/>
  <c r="B91" i="10"/>
  <c r="B92" i="10"/>
  <c r="B93" i="10"/>
  <c r="B94" i="10"/>
  <c r="B95" i="10"/>
  <c r="B88" i="10"/>
  <c r="A89" i="10"/>
  <c r="A90" i="10"/>
  <c r="A91" i="10"/>
  <c r="A92" i="10"/>
  <c r="A93" i="10"/>
  <c r="A94" i="10"/>
  <c r="A95" i="10"/>
  <c r="A96" i="10"/>
  <c r="A97" i="10"/>
  <c r="A88" i="10"/>
  <c r="G87" i="10"/>
  <c r="F87" i="10"/>
  <c r="E87" i="10"/>
  <c r="E86" i="10"/>
  <c r="D85" i="10"/>
  <c r="D86" i="10"/>
  <c r="D87" i="10"/>
  <c r="D84" i="10"/>
  <c r="C84" i="10"/>
  <c r="C85" i="10"/>
  <c r="C86" i="10"/>
  <c r="C87" i="10"/>
  <c r="C83" i="10"/>
  <c r="B84" i="10"/>
  <c r="B85" i="10"/>
  <c r="B86" i="10"/>
  <c r="B87" i="10"/>
  <c r="B83" i="10"/>
  <c r="A84" i="10"/>
  <c r="A85" i="10"/>
  <c r="A86" i="10"/>
  <c r="A87" i="10"/>
  <c r="A83" i="10"/>
  <c r="G82" i="10"/>
  <c r="F82" i="10"/>
  <c r="E82" i="10"/>
  <c r="E81" i="10"/>
  <c r="D80" i="10"/>
  <c r="D81" i="10"/>
  <c r="D82" i="10"/>
  <c r="D79" i="10"/>
  <c r="G97" i="10" l="1"/>
  <c r="G96" i="10" s="1"/>
  <c r="G134" i="10"/>
  <c r="E63" i="10"/>
  <c r="E64" i="10"/>
  <c r="E65" i="10"/>
  <c r="E66" i="10"/>
  <c r="E67" i="10"/>
  <c r="E68" i="10"/>
  <c r="E70" i="10"/>
  <c r="E71" i="10"/>
  <c r="E73" i="10"/>
  <c r="E74" i="10"/>
  <c r="E76" i="10"/>
  <c r="E77" i="10"/>
  <c r="C79" i="10"/>
  <c r="C80" i="10"/>
  <c r="C81" i="10"/>
  <c r="C82" i="10"/>
  <c r="C78" i="10"/>
  <c r="B79" i="10"/>
  <c r="B80" i="10"/>
  <c r="B81" i="10"/>
  <c r="B82" i="10"/>
  <c r="B78" i="10"/>
  <c r="A79" i="10"/>
  <c r="A80" i="10"/>
  <c r="A81" i="10"/>
  <c r="A82" i="10"/>
  <c r="A78" i="10"/>
  <c r="G64" i="10"/>
  <c r="G66" i="10"/>
  <c r="G68" i="10"/>
  <c r="G71" i="10"/>
  <c r="G74" i="10"/>
  <c r="F64" i="10"/>
  <c r="F66" i="10"/>
  <c r="F68" i="10"/>
  <c r="F71" i="10"/>
  <c r="F74" i="10"/>
  <c r="F77" i="10"/>
  <c r="D62" i="10"/>
  <c r="D63" i="10"/>
  <c r="D64" i="10"/>
  <c r="D65" i="10"/>
  <c r="D66" i="10"/>
  <c r="D67" i="10"/>
  <c r="D68" i="10"/>
  <c r="D69" i="10"/>
  <c r="D70" i="10"/>
  <c r="D71" i="10"/>
  <c r="D72" i="10"/>
  <c r="D73" i="10"/>
  <c r="D74" i="10"/>
  <c r="D75" i="10"/>
  <c r="D76" i="10"/>
  <c r="D77" i="10"/>
  <c r="D61" i="10"/>
  <c r="A71" i="10"/>
  <c r="A72" i="10"/>
  <c r="A73" i="10"/>
  <c r="A74" i="10"/>
  <c r="A75" i="10"/>
  <c r="A76" i="10"/>
  <c r="A77" i="10"/>
  <c r="C77" i="10"/>
  <c r="C61" i="10"/>
  <c r="C62" i="10"/>
  <c r="C63" i="10"/>
  <c r="C64" i="10"/>
  <c r="C65" i="10"/>
  <c r="C66" i="10"/>
  <c r="C67" i="10"/>
  <c r="C68" i="10"/>
  <c r="C69" i="10"/>
  <c r="C70" i="10"/>
  <c r="C71" i="10"/>
  <c r="C72" i="10"/>
  <c r="C73" i="10"/>
  <c r="C74" i="10"/>
  <c r="C75" i="10"/>
  <c r="C76" i="10"/>
  <c r="C60" i="10"/>
  <c r="B61" i="10"/>
  <c r="B62" i="10"/>
  <c r="B63" i="10"/>
  <c r="B64" i="10"/>
  <c r="B65" i="10"/>
  <c r="B66" i="10"/>
  <c r="B67" i="10"/>
  <c r="B68" i="10"/>
  <c r="B69" i="10"/>
  <c r="B70" i="10"/>
  <c r="B71" i="10"/>
  <c r="B72" i="10"/>
  <c r="B73" i="10"/>
  <c r="B74" i="10"/>
  <c r="B60" i="10"/>
  <c r="A61" i="10"/>
  <c r="A62" i="10"/>
  <c r="A63" i="10"/>
  <c r="A64" i="10"/>
  <c r="A65" i="10"/>
  <c r="A66" i="10"/>
  <c r="A67" i="10"/>
  <c r="A68" i="10"/>
  <c r="A69" i="10"/>
  <c r="A70" i="10"/>
  <c r="A60" i="10"/>
  <c r="G41" i="10" l="1"/>
  <c r="G43" i="10"/>
  <c r="G45" i="10"/>
  <c r="G47" i="10"/>
  <c r="G50" i="10"/>
  <c r="G53" i="10"/>
  <c r="G56" i="10"/>
  <c r="G59" i="10"/>
  <c r="F41" i="10"/>
  <c r="F43" i="10"/>
  <c r="F45" i="10"/>
  <c r="F47" i="10"/>
  <c r="F50" i="10"/>
  <c r="F53" i="10"/>
  <c r="F56" i="10"/>
  <c r="F59" i="10"/>
  <c r="E41" i="10"/>
  <c r="E42" i="10"/>
  <c r="E43" i="10"/>
  <c r="E44" i="10"/>
  <c r="E45" i="10"/>
  <c r="E46" i="10"/>
  <c r="E47" i="10"/>
  <c r="E49" i="10"/>
  <c r="E50" i="10"/>
  <c r="E52" i="10"/>
  <c r="E53" i="10"/>
  <c r="E55" i="10"/>
  <c r="E56" i="10"/>
  <c r="E58" i="10"/>
  <c r="E59" i="10"/>
  <c r="E40" i="10"/>
  <c r="D39" i="10"/>
  <c r="D40" i="10"/>
  <c r="D41" i="10"/>
  <c r="D42" i="10"/>
  <c r="D43" i="10"/>
  <c r="D44" i="10"/>
  <c r="D45" i="10"/>
  <c r="D46" i="10"/>
  <c r="D47" i="10"/>
  <c r="D48" i="10"/>
  <c r="D49" i="10"/>
  <c r="D50" i="10"/>
  <c r="D51" i="10"/>
  <c r="D52" i="10"/>
  <c r="D53" i="10"/>
  <c r="D54" i="10"/>
  <c r="D55" i="10"/>
  <c r="D56" i="10"/>
  <c r="D57" i="10"/>
  <c r="D58" i="10"/>
  <c r="D59" i="10"/>
  <c r="D38" i="10"/>
  <c r="A53" i="10"/>
  <c r="A54" i="10"/>
  <c r="A55" i="10"/>
  <c r="A56" i="10"/>
  <c r="A57" i="10"/>
  <c r="A58" i="10"/>
  <c r="A59" i="10"/>
  <c r="B48" i="10"/>
  <c r="B49" i="10"/>
  <c r="B50" i="10"/>
  <c r="B51" i="10"/>
  <c r="B52" i="10"/>
  <c r="B53" i="10"/>
  <c r="B54" i="10"/>
  <c r="B55" i="10"/>
  <c r="B56" i="10"/>
  <c r="B57" i="10"/>
  <c r="B58" i="10"/>
  <c r="B59" i="10"/>
  <c r="C56" i="10"/>
  <c r="C57" i="10"/>
  <c r="C58" i="10"/>
  <c r="C59" i="10"/>
  <c r="C54" i="10"/>
  <c r="C55" i="10"/>
  <c r="C51" i="10"/>
  <c r="C52" i="10"/>
  <c r="C53" i="10"/>
  <c r="C38" i="10"/>
  <c r="C39" i="10"/>
  <c r="C40" i="10"/>
  <c r="C41" i="10"/>
  <c r="C42" i="10"/>
  <c r="C43" i="10"/>
  <c r="C44" i="10"/>
  <c r="C45" i="10"/>
  <c r="C46" i="10"/>
  <c r="C47" i="10"/>
  <c r="C48" i="10"/>
  <c r="C49" i="10"/>
  <c r="C50" i="10"/>
  <c r="C37" i="10"/>
  <c r="B38" i="10"/>
  <c r="B39" i="10"/>
  <c r="B40" i="10"/>
  <c r="B41" i="10"/>
  <c r="B42" i="10"/>
  <c r="B43" i="10"/>
  <c r="B44" i="10"/>
  <c r="B45" i="10"/>
  <c r="B46" i="10"/>
  <c r="B47" i="10"/>
  <c r="B37" i="10"/>
  <c r="A38" i="10"/>
  <c r="A39" i="10"/>
  <c r="A40" i="10"/>
  <c r="A41" i="10"/>
  <c r="A42" i="10"/>
  <c r="A43" i="10"/>
  <c r="A44" i="10"/>
  <c r="A45" i="10"/>
  <c r="A46" i="10"/>
  <c r="A47" i="10"/>
  <c r="A48" i="10"/>
  <c r="A49" i="10"/>
  <c r="A50" i="10"/>
  <c r="A51" i="10"/>
  <c r="A52" i="10"/>
  <c r="A37" i="10"/>
  <c r="G25" i="10"/>
  <c r="G27" i="10"/>
  <c r="G33" i="10"/>
  <c r="G36" i="10"/>
  <c r="G15" i="10"/>
  <c r="G18" i="10"/>
  <c r="G12" i="10"/>
  <c r="F12" i="10"/>
  <c r="F25" i="10"/>
  <c r="F27" i="10"/>
  <c r="F33" i="10"/>
  <c r="F36" i="10"/>
  <c r="E36" i="10"/>
  <c r="A32" i="10"/>
  <c r="A33" i="10"/>
  <c r="A34" i="10"/>
  <c r="A35" i="10"/>
  <c r="A36" i="10"/>
  <c r="A28" i="10"/>
  <c r="A29" i="10"/>
  <c r="A30" i="10"/>
  <c r="A31" i="10"/>
  <c r="E23" i="10"/>
  <c r="E24" i="10"/>
  <c r="E25" i="10"/>
  <c r="E26" i="10"/>
  <c r="E27" i="10"/>
  <c r="E29" i="10"/>
  <c r="E30" i="10"/>
  <c r="E32" i="10"/>
  <c r="E33" i="10"/>
  <c r="E35" i="10"/>
  <c r="E22" i="10"/>
  <c r="B31" i="10"/>
  <c r="B32" i="10"/>
  <c r="B33" i="10"/>
  <c r="B34" i="10"/>
  <c r="B35" i="10"/>
  <c r="B36" i="10"/>
  <c r="C32" i="10"/>
  <c r="C33" i="10"/>
  <c r="C34" i="10"/>
  <c r="C35" i="10"/>
  <c r="C36" i="10"/>
  <c r="D32" i="10"/>
  <c r="D33" i="10"/>
  <c r="D34" i="10"/>
  <c r="D35" i="10"/>
  <c r="D36" i="10"/>
  <c r="D21" i="10"/>
  <c r="D22" i="10"/>
  <c r="D23" i="10"/>
  <c r="D24" i="10"/>
  <c r="D25" i="10"/>
  <c r="D26" i="10"/>
  <c r="D27" i="10"/>
  <c r="D28" i="10"/>
  <c r="D29" i="10"/>
  <c r="D30" i="10"/>
  <c r="D31" i="10"/>
  <c r="D20" i="10"/>
  <c r="C20" i="10"/>
  <c r="C21" i="10"/>
  <c r="C22" i="10"/>
  <c r="C23" i="10"/>
  <c r="C24" i="10"/>
  <c r="C25" i="10"/>
  <c r="C26" i="10"/>
  <c r="C27" i="10"/>
  <c r="C28" i="10"/>
  <c r="C29" i="10"/>
  <c r="C30" i="10"/>
  <c r="C31" i="10"/>
  <c r="C19" i="10"/>
  <c r="B20" i="10"/>
  <c r="B21" i="10"/>
  <c r="B22" i="10"/>
  <c r="B23" i="10"/>
  <c r="B24" i="10"/>
  <c r="B25" i="10"/>
  <c r="B26" i="10"/>
  <c r="B27" i="10"/>
  <c r="B28" i="10"/>
  <c r="B29" i="10"/>
  <c r="B30" i="10"/>
  <c r="B19" i="10"/>
  <c r="A20" i="10"/>
  <c r="A21" i="10"/>
  <c r="A22" i="10"/>
  <c r="A23" i="10"/>
  <c r="A24" i="10"/>
  <c r="A25" i="10"/>
  <c r="A26" i="10"/>
  <c r="A27" i="10"/>
  <c r="A19" i="10"/>
  <c r="A13" i="10"/>
  <c r="A14" i="10"/>
  <c r="A15" i="10"/>
  <c r="A16" i="10"/>
  <c r="A17" i="10"/>
  <c r="A18" i="10"/>
  <c r="F15" i="10"/>
  <c r="F18" i="10"/>
  <c r="E12" i="10"/>
  <c r="E14" i="10"/>
  <c r="E15" i="10"/>
  <c r="E17" i="10"/>
  <c r="E18" i="10"/>
  <c r="E11" i="10"/>
  <c r="D10" i="10"/>
  <c r="D11" i="10"/>
  <c r="D12" i="10"/>
  <c r="D13" i="10"/>
  <c r="D14" i="10"/>
  <c r="D15" i="10"/>
  <c r="D16" i="10"/>
  <c r="D17" i="10"/>
  <c r="D18" i="10"/>
  <c r="D9" i="10"/>
  <c r="C9" i="10"/>
  <c r="C10" i="10"/>
  <c r="C11" i="10"/>
  <c r="C12" i="10"/>
  <c r="C13" i="10"/>
  <c r="C14" i="10"/>
  <c r="C15" i="10"/>
  <c r="C16" i="10"/>
  <c r="C17" i="10"/>
  <c r="C18" i="10"/>
  <c r="C8" i="10"/>
  <c r="B8" i="10"/>
  <c r="B9" i="10"/>
  <c r="B10" i="10"/>
  <c r="B11" i="10"/>
  <c r="B12" i="10"/>
  <c r="B13" i="10"/>
  <c r="B14" i="10"/>
  <c r="B15" i="10"/>
  <c r="B16" i="10"/>
  <c r="B17" i="10"/>
  <c r="B18" i="10"/>
  <c r="B7" i="10"/>
  <c r="A10" i="10"/>
  <c r="A9" i="10"/>
  <c r="A11" i="10"/>
  <c r="A12" i="10"/>
  <c r="A8" i="10"/>
  <c r="A7" i="10"/>
  <c r="J12" i="7"/>
  <c r="J10" i="7"/>
  <c r="J9" i="7" l="1"/>
  <c r="L83" i="6" l="1"/>
  <c r="L82" i="6"/>
  <c r="L81" i="6"/>
  <c r="L80" i="6"/>
  <c r="L79" i="6"/>
  <c r="L78" i="6"/>
  <c r="L77" i="6"/>
  <c r="L76" i="6"/>
  <c r="L75" i="6"/>
  <c r="L74" i="6"/>
  <c r="L73" i="6"/>
  <c r="L72" i="6"/>
  <c r="L69" i="6"/>
  <c r="L68" i="6"/>
  <c r="L67" i="6"/>
  <c r="L66" i="6"/>
  <c r="L62" i="6"/>
  <c r="L61" i="6" s="1"/>
  <c r="L60" i="6"/>
  <c r="L59" i="6" s="1"/>
  <c r="L57" i="6"/>
  <c r="L56" i="6" s="1"/>
  <c r="L55" i="6" s="1"/>
  <c r="L52" i="6"/>
  <c r="L51" i="6" s="1"/>
  <c r="L50" i="6" s="1"/>
  <c r="L49" i="6"/>
  <c r="L48" i="6" s="1"/>
  <c r="L47" i="6" s="1"/>
  <c r="L46" i="6" s="1"/>
  <c r="L45" i="6"/>
  <c r="L44" i="6" s="1"/>
  <c r="L43" i="6" s="1"/>
  <c r="L42" i="6" s="1"/>
  <c r="L41" i="6"/>
  <c r="L40" i="6" s="1"/>
  <c r="L39" i="6" s="1"/>
  <c r="L38" i="6"/>
  <c r="L37" i="6" s="1"/>
  <c r="L36" i="6"/>
  <c r="L35" i="6" s="1"/>
  <c r="L32" i="6"/>
  <c r="L31" i="6" s="1"/>
  <c r="L30" i="6" s="1"/>
  <c r="L29" i="6"/>
  <c r="L24" i="6"/>
  <c r="L23" i="6" s="1"/>
  <c r="L22" i="6" s="1"/>
  <c r="L21" i="6"/>
  <c r="L20" i="6" s="1"/>
  <c r="L19" i="6" s="1"/>
  <c r="L12" i="6"/>
  <c r="L10" i="6" s="1"/>
  <c r="L9" i="6" s="1"/>
  <c r="K71" i="6"/>
  <c r="K70" i="6" s="1"/>
  <c r="K65" i="6"/>
  <c r="K64" i="6" s="1"/>
  <c r="K61" i="6"/>
  <c r="K59" i="6"/>
  <c r="K56" i="6"/>
  <c r="K55" i="6" s="1"/>
  <c r="K51" i="6"/>
  <c r="K50" i="6" s="1"/>
  <c r="K48" i="6"/>
  <c r="K47" i="6" s="1"/>
  <c r="K46" i="6" s="1"/>
  <c r="K44" i="6"/>
  <c r="K43" i="6" s="1"/>
  <c r="K42" i="6" s="1"/>
  <c r="K40" i="6"/>
  <c r="K39" i="6" s="1"/>
  <c r="K37" i="6"/>
  <c r="K35" i="6"/>
  <c r="K31" i="6"/>
  <c r="K30" i="6" s="1"/>
  <c r="K23" i="6"/>
  <c r="K22" i="6" s="1"/>
  <c r="K20" i="6"/>
  <c r="K19" i="6" s="1"/>
  <c r="K14" i="6"/>
  <c r="K13" i="6" s="1"/>
  <c r="K10" i="6"/>
  <c r="K9" i="6" s="1"/>
  <c r="L14" i="6"/>
  <c r="L13" i="6" s="1"/>
  <c r="J64" i="6"/>
  <c r="N83" i="6"/>
  <c r="N73" i="6"/>
  <c r="N74" i="6"/>
  <c r="N75" i="6"/>
  <c r="N76" i="6"/>
  <c r="N77" i="6"/>
  <c r="N78" i="6"/>
  <c r="N79" i="6"/>
  <c r="N80" i="6"/>
  <c r="N81" i="6"/>
  <c r="N82" i="6"/>
  <c r="N67" i="6"/>
  <c r="N66" i="6"/>
  <c r="N61" i="6"/>
  <c r="N57" i="6"/>
  <c r="N56" i="6" s="1"/>
  <c r="N55" i="6" s="1"/>
  <c r="N52" i="6"/>
  <c r="N51" i="6" s="1"/>
  <c r="N50" i="6" s="1"/>
  <c r="N49" i="6"/>
  <c r="N48" i="6" s="1"/>
  <c r="N47" i="6" s="1"/>
  <c r="N46" i="6" s="1"/>
  <c r="N45" i="6"/>
  <c r="N44" i="6" s="1"/>
  <c r="N43" i="6" s="1"/>
  <c r="N42" i="6" s="1"/>
  <c r="N40" i="6"/>
  <c r="N39" i="6" s="1"/>
  <c r="N38" i="6"/>
  <c r="N37" i="6" s="1"/>
  <c r="N36" i="6"/>
  <c r="N35" i="6" s="1"/>
  <c r="N32" i="6"/>
  <c r="N31" i="6" s="1"/>
  <c r="N30" i="6" s="1"/>
  <c r="N27" i="6"/>
  <c r="N26" i="6" s="1"/>
  <c r="N25" i="6" s="1"/>
  <c r="N23" i="6"/>
  <c r="N20" i="6"/>
  <c r="N19" i="6" s="1"/>
  <c r="N12" i="6"/>
  <c r="M71" i="6"/>
  <c r="M70" i="6" s="1"/>
  <c r="M65" i="6"/>
  <c r="M64" i="6" s="1"/>
  <c r="M56" i="6"/>
  <c r="M55" i="6" s="1"/>
  <c r="M59" i="6"/>
  <c r="N59" i="6"/>
  <c r="M61" i="6"/>
  <c r="J59" i="6"/>
  <c r="J56" i="6"/>
  <c r="J55" i="6" s="1"/>
  <c r="M51" i="6"/>
  <c r="M50" i="6" s="1"/>
  <c r="J51" i="6"/>
  <c r="J50" i="6" s="1"/>
  <c r="M48" i="6"/>
  <c r="M47" i="6" s="1"/>
  <c r="M46" i="6" s="1"/>
  <c r="J48" i="6"/>
  <c r="J47" i="6" s="1"/>
  <c r="J46" i="6" s="1"/>
  <c r="M44" i="6"/>
  <c r="M43" i="6" s="1"/>
  <c r="M42" i="6" s="1"/>
  <c r="J44" i="6"/>
  <c r="J43" i="6" s="1"/>
  <c r="J42" i="6" s="1"/>
  <c r="M40" i="6"/>
  <c r="M39" i="6" s="1"/>
  <c r="J40" i="6"/>
  <c r="J39" i="6" s="1"/>
  <c r="M35" i="6"/>
  <c r="M37" i="6"/>
  <c r="J37" i="6"/>
  <c r="J35" i="6"/>
  <c r="M23" i="6"/>
  <c r="M25" i="6"/>
  <c r="M31" i="6"/>
  <c r="M30" i="6" s="1"/>
  <c r="J31" i="6"/>
  <c r="J30" i="6" s="1"/>
  <c r="J23" i="6"/>
  <c r="M10" i="6"/>
  <c r="M9" i="6" s="1"/>
  <c r="M14" i="6"/>
  <c r="M13" i="6" s="1"/>
  <c r="M20" i="6"/>
  <c r="M19" i="6" s="1"/>
  <c r="J61" i="6"/>
  <c r="J20" i="6"/>
  <c r="J19" i="6" s="1"/>
  <c r="J14" i="6"/>
  <c r="J13" i="6" s="1"/>
  <c r="H423" i="5"/>
  <c r="H422" i="5" s="1"/>
  <c r="H429" i="5"/>
  <c r="H428" i="5" s="1"/>
  <c r="H427" i="5" s="1"/>
  <c r="H402" i="5"/>
  <c r="H401" i="5" s="1"/>
  <c r="H407" i="5"/>
  <c r="H406" i="5" s="1"/>
  <c r="H414" i="5"/>
  <c r="H413" i="5" s="1"/>
  <c r="H386" i="5"/>
  <c r="H388" i="5"/>
  <c r="H391" i="5"/>
  <c r="H390" i="5" s="1"/>
  <c r="H394" i="5"/>
  <c r="H393" i="5" s="1"/>
  <c r="H397" i="5"/>
  <c r="H396" i="5" s="1"/>
  <c r="H362" i="5"/>
  <c r="H361" i="5" s="1"/>
  <c r="H365" i="5"/>
  <c r="H364" i="5" s="1"/>
  <c r="H371" i="5"/>
  <c r="H377" i="5"/>
  <c r="H376" i="5" s="1"/>
  <c r="H342" i="5"/>
  <c r="H341" i="5" s="1"/>
  <c r="H349" i="5"/>
  <c r="H351" i="5"/>
  <c r="H353" i="5"/>
  <c r="H356" i="5"/>
  <c r="H355" i="5" s="1"/>
  <c r="H359" i="5"/>
  <c r="H358" i="5" s="1"/>
  <c r="H323" i="5"/>
  <c r="H322" i="5" s="1"/>
  <c r="H331" i="5"/>
  <c r="H333" i="5"/>
  <c r="H336" i="5"/>
  <c r="H335" i="5" s="1"/>
  <c r="H339" i="5"/>
  <c r="H338" i="5" s="1"/>
  <c r="H289" i="5"/>
  <c r="H288" i="5" s="1"/>
  <c r="H292" i="5"/>
  <c r="H291" i="5" s="1"/>
  <c r="H302" i="5"/>
  <c r="H304" i="5"/>
  <c r="H306" i="5"/>
  <c r="H309" i="5"/>
  <c r="H308" i="5" s="1"/>
  <c r="H312" i="5"/>
  <c r="H311" i="5" s="1"/>
  <c r="H262" i="5"/>
  <c r="H261" i="5" s="1"/>
  <c r="H265" i="5"/>
  <c r="H264" i="5" s="1"/>
  <c r="H268" i="5"/>
  <c r="H267" i="5" s="1"/>
  <c r="H271" i="5"/>
  <c r="H274" i="5"/>
  <c r="H273" i="5" s="1"/>
  <c r="H277" i="5"/>
  <c r="H276" i="5" s="1"/>
  <c r="H280" i="5"/>
  <c r="H279" i="5" s="1"/>
  <c r="H242" i="5"/>
  <c r="H241" i="5" s="1"/>
  <c r="H245" i="5"/>
  <c r="H244" i="5" s="1"/>
  <c r="H252" i="5"/>
  <c r="H251" i="5" s="1"/>
  <c r="H295" i="5"/>
  <c r="H294" i="5" s="1"/>
  <c r="H296" i="5"/>
  <c r="H218" i="5"/>
  <c r="H217" i="5" s="1"/>
  <c r="H225" i="5"/>
  <c r="H224" i="5" s="1"/>
  <c r="H232" i="5"/>
  <c r="H234" i="5"/>
  <c r="H236" i="5"/>
  <c r="H239" i="5"/>
  <c r="H238" i="5" s="1"/>
  <c r="H192" i="5"/>
  <c r="H195" i="5"/>
  <c r="H194" i="5" s="1"/>
  <c r="H201" i="5"/>
  <c r="H200" i="5" s="1"/>
  <c r="H211" i="5"/>
  <c r="H210" i="5" s="1"/>
  <c r="H215" i="5"/>
  <c r="H214" i="5" s="1"/>
  <c r="H161" i="5"/>
  <c r="H160" i="5" s="1"/>
  <c r="H164" i="5"/>
  <c r="H163" i="5" s="1"/>
  <c r="H170" i="5"/>
  <c r="H169" i="5" s="1"/>
  <c r="H172" i="5"/>
  <c r="H176" i="5"/>
  <c r="H175" i="5" s="1"/>
  <c r="H174" i="5" s="1"/>
  <c r="H182" i="5"/>
  <c r="H181" i="5" s="1"/>
  <c r="H153" i="5"/>
  <c r="H152" i="5" s="1"/>
  <c r="H157" i="5"/>
  <c r="H156" i="5" s="1"/>
  <c r="H127" i="5"/>
  <c r="H129" i="5"/>
  <c r="H135" i="5"/>
  <c r="H134" i="5" s="1"/>
  <c r="H138" i="5"/>
  <c r="H137" i="5" s="1"/>
  <c r="H141" i="5"/>
  <c r="H140" i="5" s="1"/>
  <c r="H144" i="5"/>
  <c r="H143" i="5" s="1"/>
  <c r="H147" i="5"/>
  <c r="H146" i="5" s="1"/>
  <c r="H95" i="5"/>
  <c r="H101" i="5"/>
  <c r="H100" i="5" s="1"/>
  <c r="H104" i="5"/>
  <c r="H103" i="5" s="1"/>
  <c r="H111" i="5"/>
  <c r="H110" i="5" s="1"/>
  <c r="H109" i="5" s="1"/>
  <c r="H119" i="5"/>
  <c r="H118" i="5" s="1"/>
  <c r="H117" i="5" s="1"/>
  <c r="H75" i="5"/>
  <c r="H74" i="5" s="1"/>
  <c r="H78" i="5"/>
  <c r="H77" i="5" s="1"/>
  <c r="H87" i="5"/>
  <c r="H86" i="5" s="1"/>
  <c r="H93" i="5"/>
  <c r="H54" i="5"/>
  <c r="H53" i="5" s="1"/>
  <c r="H57" i="5"/>
  <c r="H59" i="5"/>
  <c r="H61" i="5"/>
  <c r="H64" i="5"/>
  <c r="H63" i="5" s="1"/>
  <c r="H67" i="5"/>
  <c r="H69" i="5"/>
  <c r="H72" i="5"/>
  <c r="H71" i="5" s="1"/>
  <c r="H38" i="5"/>
  <c r="H37" i="5" s="1"/>
  <c r="H41" i="5"/>
  <c r="H40" i="5" s="1"/>
  <c r="H46" i="5"/>
  <c r="H45" i="5" s="1"/>
  <c r="H44" i="5" s="1"/>
  <c r="H23" i="5"/>
  <c r="H25" i="5"/>
  <c r="H27" i="5"/>
  <c r="H29" i="5"/>
  <c r="H32" i="5"/>
  <c r="H31" i="5" s="1"/>
  <c r="H35" i="5"/>
  <c r="H34" i="5" s="1"/>
  <c r="H15" i="5"/>
  <c r="H14" i="5" s="1"/>
  <c r="H18" i="5"/>
  <c r="H17" i="5" s="1"/>
  <c r="H12" i="5"/>
  <c r="H11" i="5" s="1"/>
  <c r="D258" i="11"/>
  <c r="D314" i="11"/>
  <c r="D329" i="11"/>
  <c r="D350" i="11"/>
  <c r="D179" i="11"/>
  <c r="D182" i="11"/>
  <c r="D215" i="11"/>
  <c r="D196" i="11" s="1"/>
  <c r="D217" i="11"/>
  <c r="D219" i="11"/>
  <c r="D264" i="11"/>
  <c r="D267" i="11"/>
  <c r="D269" i="11"/>
  <c r="D272" i="11"/>
  <c r="D308" i="11"/>
  <c r="D224" i="11"/>
  <c r="D226" i="11"/>
  <c r="D317" i="11"/>
  <c r="D332" i="11"/>
  <c r="F324" i="10"/>
  <c r="F327" i="10"/>
  <c r="F330" i="10"/>
  <c r="D26" i="11"/>
  <c r="D28" i="11"/>
  <c r="D40" i="11"/>
  <c r="D43" i="11"/>
  <c r="D249" i="11"/>
  <c r="D296" i="11"/>
  <c r="D236" i="11"/>
  <c r="D238" i="11"/>
  <c r="D240" i="11"/>
  <c r="D252" i="11"/>
  <c r="D323" i="11"/>
  <c r="D338" i="11"/>
  <c r="D287" i="11"/>
  <c r="D193" i="11"/>
  <c r="D311" i="11"/>
  <c r="D326" i="11"/>
  <c r="D208" i="11"/>
  <c r="D210" i="11"/>
  <c r="D201" i="11" s="1"/>
  <c r="D200" i="11" s="1"/>
  <c r="D212" i="11"/>
  <c r="D243" i="11" l="1"/>
  <c r="D242" i="11" s="1"/>
  <c r="D241" i="11" s="1"/>
  <c r="H383" i="5"/>
  <c r="H382" i="5" s="1"/>
  <c r="H381" i="5" s="1"/>
  <c r="H370" i="5"/>
  <c r="H369" i="5" s="1"/>
  <c r="H368" i="5" s="1"/>
  <c r="L71" i="6"/>
  <c r="L70" i="6" s="1"/>
  <c r="L65" i="6"/>
  <c r="L64" i="6" s="1"/>
  <c r="K34" i="6"/>
  <c r="K58" i="6"/>
  <c r="J58" i="6"/>
  <c r="F228" i="10"/>
  <c r="D353" i="11"/>
  <c r="F145" i="10"/>
  <c r="D347" i="11"/>
  <c r="F162" i="10"/>
  <c r="D344" i="11"/>
  <c r="F159" i="10"/>
  <c r="D341" i="11"/>
  <c r="F136" i="10"/>
  <c r="D335" i="11"/>
  <c r="F109" i="10"/>
  <c r="D320" i="11"/>
  <c r="F246" i="10"/>
  <c r="D305" i="11"/>
  <c r="F142" i="10"/>
  <c r="D302" i="11"/>
  <c r="F139" i="10"/>
  <c r="D293" i="11"/>
  <c r="F240" i="10"/>
  <c r="D299" i="11"/>
  <c r="F380" i="10"/>
  <c r="D290" i="11"/>
  <c r="F243" i="10"/>
  <c r="D261" i="11"/>
  <c r="F101" i="10"/>
  <c r="F100" i="10" s="1"/>
  <c r="D231" i="11"/>
  <c r="D199" i="11" s="1"/>
  <c r="D198" i="11" s="1"/>
  <c r="F103" i="10"/>
  <c r="F102" i="10" s="1"/>
  <c r="D233" i="11"/>
  <c r="D203" i="11" s="1"/>
  <c r="D202" i="11" s="1"/>
  <c r="F99" i="10"/>
  <c r="F97" i="10" s="1"/>
  <c r="D229" i="11"/>
  <c r="F222" i="10"/>
  <c r="D190" i="11"/>
  <c r="F190" i="10"/>
  <c r="D187" i="11"/>
  <c r="F188" i="10"/>
  <c r="D185" i="11"/>
  <c r="F153" i="10"/>
  <c r="D176" i="11"/>
  <c r="F151" i="10"/>
  <c r="D174" i="11"/>
  <c r="F234" i="10"/>
  <c r="D160" i="11"/>
  <c r="F236" i="10"/>
  <c r="D162" i="11"/>
  <c r="F358" i="10"/>
  <c r="D156" i="11"/>
  <c r="F285" i="10"/>
  <c r="D149" i="11"/>
  <c r="F288" i="10"/>
  <c r="D152" i="11"/>
  <c r="F281" i="10"/>
  <c r="D145" i="11"/>
  <c r="F252" i="10"/>
  <c r="D141" i="11"/>
  <c r="F169" i="10"/>
  <c r="D133" i="11"/>
  <c r="D127" i="11"/>
  <c r="F205" i="10"/>
  <c r="D120" i="11"/>
  <c r="F199" i="10"/>
  <c r="D114" i="11"/>
  <c r="F208" i="10"/>
  <c r="D123" i="11"/>
  <c r="F202" i="10"/>
  <c r="D117" i="11"/>
  <c r="F196" i="10"/>
  <c r="D111" i="11"/>
  <c r="F271" i="10"/>
  <c r="D107" i="11"/>
  <c r="F311" i="10"/>
  <c r="D93" i="11"/>
  <c r="F391" i="10"/>
  <c r="D89" i="11"/>
  <c r="F303" i="10"/>
  <c r="D82" i="11"/>
  <c r="F297" i="10"/>
  <c r="D76" i="11"/>
  <c r="F306" i="10"/>
  <c r="D85" i="11"/>
  <c r="F300" i="10"/>
  <c r="D79" i="11"/>
  <c r="F295" i="10"/>
  <c r="D74" i="11"/>
  <c r="F371" i="10"/>
  <c r="F366" i="10"/>
  <c r="F351" i="10"/>
  <c r="D67" i="11"/>
  <c r="F339" i="10"/>
  <c r="D52" i="11"/>
  <c r="F318" i="10"/>
  <c r="D31" i="11"/>
  <c r="F374" i="10"/>
  <c r="F368" i="10"/>
  <c r="F354" i="10"/>
  <c r="D70" i="11"/>
  <c r="F342" i="10"/>
  <c r="D55" i="11"/>
  <c r="F214" i="10"/>
  <c r="D15" i="11"/>
  <c r="F218" i="10"/>
  <c r="D19" i="11"/>
  <c r="F180" i="10"/>
  <c r="D10" i="11"/>
  <c r="H221" i="5"/>
  <c r="H223" i="5"/>
  <c r="H222" i="5" s="1"/>
  <c r="K63" i="6"/>
  <c r="L34" i="6"/>
  <c r="L33" i="6" s="1"/>
  <c r="L8" i="6" s="1"/>
  <c r="K33" i="6"/>
  <c r="K8" i="6" s="1"/>
  <c r="N22" i="6"/>
  <c r="L58" i="6"/>
  <c r="M22" i="6"/>
  <c r="J22" i="6"/>
  <c r="N71" i="6"/>
  <c r="N70" i="6" s="1"/>
  <c r="N65" i="6"/>
  <c r="N64" i="6" s="1"/>
  <c r="N34" i="6"/>
  <c r="M34" i="6"/>
  <c r="M33" i="6" s="1"/>
  <c r="J34" i="6"/>
  <c r="J33" i="6" s="1"/>
  <c r="N14" i="6"/>
  <c r="N13" i="6" s="1"/>
  <c r="N10" i="6"/>
  <c r="N9" i="6" s="1"/>
  <c r="M63" i="6"/>
  <c r="M58" i="6"/>
  <c r="N58" i="6"/>
  <c r="N33" i="6"/>
  <c r="J70" i="6"/>
  <c r="H421" i="5"/>
  <c r="H426" i="5"/>
  <c r="H405" i="5"/>
  <c r="H412" i="5"/>
  <c r="H400" i="5"/>
  <c r="H375" i="5"/>
  <c r="H348" i="5"/>
  <c r="H347" i="5" s="1"/>
  <c r="H321" i="5"/>
  <c r="H330" i="5"/>
  <c r="H301" i="5"/>
  <c r="H300" i="5" s="1"/>
  <c r="H270" i="5"/>
  <c r="H257" i="5" s="1"/>
  <c r="H256" i="5" s="1"/>
  <c r="H255" i="5" s="1"/>
  <c r="H250" i="5"/>
  <c r="H249" i="5" s="1"/>
  <c r="H213" i="5"/>
  <c r="H231" i="5"/>
  <c r="H220" i="5"/>
  <c r="H209" i="5"/>
  <c r="H191" i="5"/>
  <c r="H168" i="5"/>
  <c r="H167" i="5" s="1"/>
  <c r="H159" i="5"/>
  <c r="H180" i="5"/>
  <c r="H155" i="5"/>
  <c r="H151" i="5"/>
  <c r="H133" i="5"/>
  <c r="H132" i="5" s="1"/>
  <c r="H126" i="5"/>
  <c r="H99" i="5"/>
  <c r="H98" i="5" s="1"/>
  <c r="H108" i="5"/>
  <c r="H92" i="5"/>
  <c r="H91" i="5" s="1"/>
  <c r="H90" i="5" s="1"/>
  <c r="H66" i="5"/>
  <c r="H56" i="5"/>
  <c r="H43" i="5"/>
  <c r="H22" i="5"/>
  <c r="H21" i="5" s="1"/>
  <c r="H10" i="5"/>
  <c r="H49" i="5" l="1"/>
  <c r="H48" i="5" s="1"/>
  <c r="F96" i="10"/>
  <c r="N63" i="6"/>
  <c r="L63" i="6"/>
  <c r="L54" i="6" s="1"/>
  <c r="L53" i="6" s="1"/>
  <c r="L7" i="6" s="1"/>
  <c r="M8" i="6"/>
  <c r="K54" i="6"/>
  <c r="K53" i="6" s="1"/>
  <c r="K7" i="6" s="1"/>
  <c r="N8" i="6"/>
  <c r="J8" i="6"/>
  <c r="H125" i="5"/>
  <c r="H116" i="5" s="1"/>
  <c r="N54" i="6"/>
  <c r="N53" i="6" s="1"/>
  <c r="J63" i="6"/>
  <c r="J54" i="6" s="1"/>
  <c r="J53" i="6" s="1"/>
  <c r="M54" i="6"/>
  <c r="M53" i="6" s="1"/>
  <c r="H425" i="5"/>
  <c r="H420" i="5"/>
  <c r="H404" i="5"/>
  <c r="H399" i="5"/>
  <c r="H411" i="5"/>
  <c r="H367" i="5"/>
  <c r="H374" i="5"/>
  <c r="H346" i="5"/>
  <c r="H329" i="5"/>
  <c r="H315" i="5"/>
  <c r="H299" i="5"/>
  <c r="H248" i="5"/>
  <c r="H230" i="5"/>
  <c r="H208" i="5"/>
  <c r="H190" i="5"/>
  <c r="H179" i="5"/>
  <c r="H150" i="5"/>
  <c r="H131" i="5"/>
  <c r="H97" i="5"/>
  <c r="H107" i="5"/>
  <c r="H89" i="5"/>
  <c r="H20" i="5"/>
  <c r="H9" i="5"/>
  <c r="H380" i="5" l="1"/>
  <c r="N7" i="6"/>
  <c r="L16" i="7" s="1"/>
  <c r="L15" i="7" s="1"/>
  <c r="M7" i="6"/>
  <c r="K17" i="7" s="1"/>
  <c r="J17" i="7"/>
  <c r="J16" i="7"/>
  <c r="J15" i="7" s="1"/>
  <c r="J7" i="6"/>
  <c r="H419" i="5"/>
  <c r="H410" i="5"/>
  <c r="H373" i="5"/>
  <c r="H345" i="5"/>
  <c r="H314" i="5"/>
  <c r="H328" i="5"/>
  <c r="H298" i="5"/>
  <c r="H254" i="5" s="1"/>
  <c r="H229" i="5"/>
  <c r="H189" i="5"/>
  <c r="H207" i="5"/>
  <c r="H178" i="5"/>
  <c r="H149" i="5"/>
  <c r="H106" i="5" s="1"/>
  <c r="L17" i="7" l="1"/>
  <c r="K16" i="7"/>
  <c r="K15" i="7" s="1"/>
  <c r="H409" i="5"/>
  <c r="H379" i="5" s="1"/>
  <c r="H344" i="5"/>
  <c r="H327" i="5"/>
  <c r="H228" i="5"/>
  <c r="H188" i="5"/>
  <c r="H166" i="5" s="1"/>
  <c r="H8" i="5"/>
  <c r="H326" i="5" l="1"/>
  <c r="H227" i="5"/>
  <c r="H7" i="5"/>
  <c r="H325" i="5" l="1"/>
  <c r="H247" i="5"/>
  <c r="H6" i="5" s="1"/>
  <c r="G46" i="5" l="1"/>
  <c r="N46" i="5" l="1"/>
  <c r="Q46" i="5" s="1"/>
  <c r="F81" i="10"/>
  <c r="P226" i="5"/>
  <c r="O225" i="5"/>
  <c r="E30" i="11" s="1"/>
  <c r="G225" i="5"/>
  <c r="O296" i="5"/>
  <c r="G296" i="5"/>
  <c r="G295" i="5"/>
  <c r="F31" i="11" l="1"/>
  <c r="Q226" i="5"/>
  <c r="D349" i="11"/>
  <c r="N225" i="5"/>
  <c r="N296" i="5"/>
  <c r="D155" i="11" s="1"/>
  <c r="N295" i="5"/>
  <c r="D154" i="11" s="1"/>
  <c r="G294" i="5"/>
  <c r="G357" i="10"/>
  <c r="E155" i="11"/>
  <c r="O224" i="5"/>
  <c r="E29" i="11" s="1"/>
  <c r="G317" i="10"/>
  <c r="P225" i="5"/>
  <c r="F30" i="11" s="1"/>
  <c r="H318" i="10"/>
  <c r="G224" i="5"/>
  <c r="F357" i="10" l="1"/>
  <c r="Q225" i="5"/>
  <c r="N224" i="5"/>
  <c r="F356" i="10"/>
  <c r="F317" i="10"/>
  <c r="D30" i="11"/>
  <c r="G223" i="5"/>
  <c r="H317" i="10"/>
  <c r="P224" i="5"/>
  <c r="F29" i="11" s="1"/>
  <c r="G316" i="10"/>
  <c r="O223" i="5"/>
  <c r="G384" i="5"/>
  <c r="O386" i="5"/>
  <c r="G386" i="5"/>
  <c r="O388" i="5"/>
  <c r="G388" i="5"/>
  <c r="O391" i="5"/>
  <c r="E251" i="11" s="1"/>
  <c r="G391" i="5"/>
  <c r="O394" i="5"/>
  <c r="E322" i="11" s="1"/>
  <c r="G394" i="5"/>
  <c r="O397" i="5"/>
  <c r="E337" i="11" s="1"/>
  <c r="G397" i="5"/>
  <c r="O402" i="5"/>
  <c r="E286" i="11" s="1"/>
  <c r="G402" i="5"/>
  <c r="O407" i="5"/>
  <c r="E301" i="11" s="1"/>
  <c r="G407" i="5"/>
  <c r="O414" i="5"/>
  <c r="E132" i="11" s="1"/>
  <c r="G414" i="5"/>
  <c r="O423" i="5"/>
  <c r="E304" i="11" s="1"/>
  <c r="G423" i="5"/>
  <c r="O429" i="5"/>
  <c r="E289" i="11" s="1"/>
  <c r="P430" i="5"/>
  <c r="Q430" i="5" s="1"/>
  <c r="Q424" i="5"/>
  <c r="P415" i="5"/>
  <c r="Q415" i="5" s="1"/>
  <c r="P408" i="5"/>
  <c r="Q408" i="5" s="1"/>
  <c r="P403" i="5"/>
  <c r="Q403" i="5" s="1"/>
  <c r="P398" i="5"/>
  <c r="Q398" i="5" s="1"/>
  <c r="P395" i="5"/>
  <c r="Q392" i="5"/>
  <c r="P389" i="5"/>
  <c r="Q389" i="5" s="1"/>
  <c r="P387" i="5"/>
  <c r="Q387" i="5" s="1"/>
  <c r="O377" i="5"/>
  <c r="E260" i="11" s="1"/>
  <c r="O371" i="5"/>
  <c r="E295" i="11" s="1"/>
  <c r="G377" i="5"/>
  <c r="N371" i="5"/>
  <c r="P378" i="5"/>
  <c r="Q378" i="5" s="1"/>
  <c r="P372" i="5"/>
  <c r="Q372" i="5" s="1"/>
  <c r="O349" i="5"/>
  <c r="E228" i="11" s="1"/>
  <c r="G349" i="5"/>
  <c r="O351" i="5"/>
  <c r="E230" i="11" s="1"/>
  <c r="G351" i="5"/>
  <c r="O353" i="5"/>
  <c r="E232" i="11" s="1"/>
  <c r="G353" i="5"/>
  <c r="O356" i="5"/>
  <c r="E248" i="11" s="1"/>
  <c r="G356" i="5"/>
  <c r="O359" i="5"/>
  <c r="E292" i="11" s="1"/>
  <c r="G359" i="5"/>
  <c r="O362" i="5"/>
  <c r="E319" i="11" s="1"/>
  <c r="G362" i="5"/>
  <c r="O365" i="5"/>
  <c r="G365" i="5"/>
  <c r="P366" i="5"/>
  <c r="P363" i="5"/>
  <c r="P360" i="5"/>
  <c r="Q360" i="5" s="1"/>
  <c r="P357" i="5"/>
  <c r="Q357" i="5" s="1"/>
  <c r="P354" i="5"/>
  <c r="Q354" i="5" s="1"/>
  <c r="P352" i="5"/>
  <c r="Q352" i="5" s="1"/>
  <c r="Q350" i="5"/>
  <c r="O331" i="5"/>
  <c r="G331" i="5"/>
  <c r="O333" i="5"/>
  <c r="G333" i="5"/>
  <c r="O336" i="5"/>
  <c r="E78" i="11" s="1"/>
  <c r="G336" i="5"/>
  <c r="O339" i="5"/>
  <c r="E81" i="11" s="1"/>
  <c r="G339" i="5"/>
  <c r="O342" i="5"/>
  <c r="E84" i="11" s="1"/>
  <c r="G342" i="5"/>
  <c r="P343" i="5"/>
  <c r="P340" i="5"/>
  <c r="P337" i="5"/>
  <c r="P334" i="5"/>
  <c r="Q334" i="5" s="1"/>
  <c r="P332" i="5"/>
  <c r="Q332" i="5" s="1"/>
  <c r="O323" i="5"/>
  <c r="E88" i="11" s="1"/>
  <c r="G323" i="5"/>
  <c r="P324" i="5"/>
  <c r="Q324" i="5" s="1"/>
  <c r="G304" i="5"/>
  <c r="O306" i="5"/>
  <c r="E27" i="11" s="1"/>
  <c r="G306" i="5"/>
  <c r="O309" i="5"/>
  <c r="E39" i="11" s="1"/>
  <c r="G309" i="5"/>
  <c r="O312" i="5"/>
  <c r="E42" i="11" s="1"/>
  <c r="G312" i="5"/>
  <c r="O305" i="5"/>
  <c r="P313" i="5"/>
  <c r="P310" i="5"/>
  <c r="P307" i="5"/>
  <c r="O292" i="5"/>
  <c r="E69" i="11" s="1"/>
  <c r="G292" i="5"/>
  <c r="O289" i="5"/>
  <c r="E66" i="11" s="1"/>
  <c r="G289" i="5"/>
  <c r="O280" i="5"/>
  <c r="E54" i="11" s="1"/>
  <c r="G280" i="5"/>
  <c r="O277" i="5"/>
  <c r="E51" i="11" s="1"/>
  <c r="G277" i="5"/>
  <c r="O268" i="5"/>
  <c r="G268" i="5"/>
  <c r="O265" i="5"/>
  <c r="G265" i="5"/>
  <c r="O275" i="5"/>
  <c r="E49" i="11" s="1"/>
  <c r="G275" i="5"/>
  <c r="G272" i="5" s="1"/>
  <c r="E46" i="11"/>
  <c r="P293" i="5"/>
  <c r="P290" i="5"/>
  <c r="P281" i="5"/>
  <c r="P278" i="5"/>
  <c r="P269" i="5"/>
  <c r="Q269" i="5" s="1"/>
  <c r="P266" i="5"/>
  <c r="Q266" i="5" s="1"/>
  <c r="O262" i="5"/>
  <c r="E36" i="11" s="1"/>
  <c r="G262" i="5"/>
  <c r="D36" i="11" s="1"/>
  <c r="P263" i="5"/>
  <c r="O295" i="5"/>
  <c r="E154" i="11" s="1"/>
  <c r="O252" i="5"/>
  <c r="E92" i="11" s="1"/>
  <c r="G252" i="5"/>
  <c r="P297" i="5"/>
  <c r="Q297" i="5" s="1"/>
  <c r="P253" i="5"/>
  <c r="Q253" i="5" s="1"/>
  <c r="Q263" i="5" l="1"/>
  <c r="F37" i="11"/>
  <c r="Q385" i="5"/>
  <c r="P384" i="5"/>
  <c r="O383" i="5"/>
  <c r="E234" i="11" s="1"/>
  <c r="Q224" i="5"/>
  <c r="F40" i="11"/>
  <c r="Q310" i="5"/>
  <c r="F82" i="11"/>
  <c r="Q340" i="5"/>
  <c r="N339" i="5"/>
  <c r="N397" i="5"/>
  <c r="N223" i="5"/>
  <c r="F55" i="11"/>
  <c r="Q281" i="5"/>
  <c r="N268" i="5"/>
  <c r="N280" i="5"/>
  <c r="N292" i="5"/>
  <c r="F43" i="11"/>
  <c r="Q313" i="5"/>
  <c r="N309" i="5"/>
  <c r="D39" i="11" s="1"/>
  <c r="F85" i="11"/>
  <c r="Q343" i="5"/>
  <c r="F320" i="11"/>
  <c r="Q363" i="5"/>
  <c r="N362" i="5"/>
  <c r="F67" i="11"/>
  <c r="Q290" i="5"/>
  <c r="N342" i="5"/>
  <c r="N336" i="5"/>
  <c r="F335" i="11"/>
  <c r="Q366" i="5"/>
  <c r="N394" i="5"/>
  <c r="F52" i="11"/>
  <c r="Q278" i="5"/>
  <c r="F70" i="11"/>
  <c r="Q293" i="5"/>
  <c r="N265" i="5"/>
  <c r="F326" i="10" s="1"/>
  <c r="N277" i="5"/>
  <c r="N289" i="5"/>
  <c r="F28" i="11"/>
  <c r="Q307" i="5"/>
  <c r="N312" i="5"/>
  <c r="F79" i="11"/>
  <c r="Q337" i="5"/>
  <c r="N365" i="5"/>
  <c r="F135" i="10" s="1"/>
  <c r="F323" i="11"/>
  <c r="Q395" i="5"/>
  <c r="E26" i="11"/>
  <c r="F89" i="11"/>
  <c r="F76" i="11"/>
  <c r="N331" i="5"/>
  <c r="D73" i="11" s="1"/>
  <c r="F261" i="11"/>
  <c r="F252" i="11"/>
  <c r="N429" i="5"/>
  <c r="N414" i="5"/>
  <c r="N402" i="5"/>
  <c r="D286" i="11" s="1"/>
  <c r="N388" i="5"/>
  <c r="D239" i="11" s="1"/>
  <c r="N323" i="5"/>
  <c r="N359" i="5"/>
  <c r="F236" i="11"/>
  <c r="F133" i="11"/>
  <c r="N252" i="5"/>
  <c r="N262" i="5"/>
  <c r="F323" i="10" s="1"/>
  <c r="N333" i="5"/>
  <c r="F229" i="11"/>
  <c r="F293" i="11"/>
  <c r="N377" i="5"/>
  <c r="F238" i="11"/>
  <c r="F305" i="11"/>
  <c r="N423" i="5"/>
  <c r="N407" i="5"/>
  <c r="N391" i="5"/>
  <c r="N386" i="5"/>
  <c r="F93" i="11"/>
  <c r="F302" i="11"/>
  <c r="F249" i="11"/>
  <c r="F74" i="11"/>
  <c r="F240" i="11"/>
  <c r="F287" i="11"/>
  <c r="P275" i="5"/>
  <c r="F49" i="11" s="1"/>
  <c r="N275" i="5"/>
  <c r="N294" i="5"/>
  <c r="N306" i="5"/>
  <c r="D27" i="11" s="1"/>
  <c r="N304" i="5"/>
  <c r="D25" i="11" s="1"/>
  <c r="F105" i="10"/>
  <c r="N356" i="5"/>
  <c r="D248" i="11" s="1"/>
  <c r="N353" i="5"/>
  <c r="D232" i="11" s="1"/>
  <c r="N351" i="5"/>
  <c r="D230" i="11" s="1"/>
  <c r="N349" i="5"/>
  <c r="D228" i="11" s="1"/>
  <c r="O364" i="5"/>
  <c r="E334" i="11"/>
  <c r="P397" i="5"/>
  <c r="F337" i="11" s="1"/>
  <c r="F338" i="11"/>
  <c r="P371" i="5"/>
  <c r="F295" i="11" s="1"/>
  <c r="F296" i="11"/>
  <c r="P429" i="5"/>
  <c r="F290" i="11"/>
  <c r="P353" i="5"/>
  <c r="F232" i="11" s="1"/>
  <c r="F233" i="11"/>
  <c r="P351" i="5"/>
  <c r="F230" i="11" s="1"/>
  <c r="F231" i="11"/>
  <c r="G67" i="10"/>
  <c r="E239" i="11"/>
  <c r="G65" i="10"/>
  <c r="E237" i="11"/>
  <c r="G63" i="10"/>
  <c r="E235" i="11"/>
  <c r="H358" i="10"/>
  <c r="F156" i="11"/>
  <c r="F296" i="10"/>
  <c r="G296" i="10"/>
  <c r="E75" i="11"/>
  <c r="G294" i="10"/>
  <c r="E73" i="11"/>
  <c r="G367" i="10"/>
  <c r="F316" i="10"/>
  <c r="D29" i="11"/>
  <c r="P323" i="5"/>
  <c r="F88" i="11" s="1"/>
  <c r="H391" i="10"/>
  <c r="O322" i="5"/>
  <c r="E87" i="11" s="1"/>
  <c r="G390" i="10"/>
  <c r="O428" i="5"/>
  <c r="E288" i="11" s="1"/>
  <c r="G379" i="10"/>
  <c r="H379" i="10" s="1"/>
  <c r="P309" i="5"/>
  <c r="F39" i="11" s="1"/>
  <c r="H371" i="10"/>
  <c r="P306" i="5"/>
  <c r="F27" i="11" s="1"/>
  <c r="H368" i="10"/>
  <c r="P312" i="5"/>
  <c r="F42" i="11" s="1"/>
  <c r="H374" i="10"/>
  <c r="O304" i="5"/>
  <c r="E25" i="11" s="1"/>
  <c r="G366" i="10"/>
  <c r="O311" i="5"/>
  <c r="E41" i="11" s="1"/>
  <c r="G373" i="10"/>
  <c r="O308" i="5"/>
  <c r="E38" i="11" s="1"/>
  <c r="G370" i="10"/>
  <c r="G274" i="5"/>
  <c r="G333" i="10"/>
  <c r="O274" i="5"/>
  <c r="G336" i="10"/>
  <c r="G302" i="5"/>
  <c r="D24" i="11"/>
  <c r="P262" i="5"/>
  <c r="F36" i="11" s="1"/>
  <c r="H324" i="10"/>
  <c r="O261" i="5"/>
  <c r="E35" i="11" s="1"/>
  <c r="G323" i="10"/>
  <c r="P268" i="5"/>
  <c r="H330" i="10"/>
  <c r="P277" i="5"/>
  <c r="F51" i="11" s="1"/>
  <c r="H339" i="10"/>
  <c r="P289" i="5"/>
  <c r="F66" i="11" s="1"/>
  <c r="H351" i="10"/>
  <c r="O222" i="5"/>
  <c r="H316" i="10"/>
  <c r="P223" i="5"/>
  <c r="G222" i="5"/>
  <c r="P265" i="5"/>
  <c r="H327" i="10"/>
  <c r="P280" i="5"/>
  <c r="F54" i="11" s="1"/>
  <c r="H342" i="10"/>
  <c r="P292" i="5"/>
  <c r="F69" i="11" s="1"/>
  <c r="H354" i="10"/>
  <c r="O264" i="5"/>
  <c r="G325" i="10" s="1"/>
  <c r="G326" i="10"/>
  <c r="O267" i="5"/>
  <c r="G328" i="10" s="1"/>
  <c r="G329" i="10"/>
  <c r="O276" i="5"/>
  <c r="G338" i="10"/>
  <c r="O279" i="5"/>
  <c r="G341" i="10"/>
  <c r="O288" i="5"/>
  <c r="G350" i="10"/>
  <c r="O291" i="5"/>
  <c r="G353" i="10"/>
  <c r="O294" i="5"/>
  <c r="E153" i="11" s="1"/>
  <c r="G356" i="10"/>
  <c r="P333" i="5"/>
  <c r="H297" i="10"/>
  <c r="P339" i="5"/>
  <c r="F81" i="11" s="1"/>
  <c r="H303" i="10"/>
  <c r="P252" i="5"/>
  <c r="F92" i="11" s="1"/>
  <c r="H311" i="10"/>
  <c r="O251" i="5"/>
  <c r="E91" i="11" s="1"/>
  <c r="G310" i="10"/>
  <c r="P331" i="5"/>
  <c r="H295" i="10"/>
  <c r="P336" i="5"/>
  <c r="F78" i="11" s="1"/>
  <c r="H300" i="10"/>
  <c r="P342" i="5"/>
  <c r="F84" i="11" s="1"/>
  <c r="H306" i="10"/>
  <c r="O341" i="5"/>
  <c r="G305" i="10"/>
  <c r="O338" i="5"/>
  <c r="G302" i="10"/>
  <c r="O335" i="5"/>
  <c r="G299" i="10"/>
  <c r="P377" i="5"/>
  <c r="F260" i="11" s="1"/>
  <c r="H243" i="10"/>
  <c r="O376" i="5"/>
  <c r="E259" i="11" s="1"/>
  <c r="G242" i="10"/>
  <c r="P423" i="5"/>
  <c r="F304" i="11" s="1"/>
  <c r="H246" i="10"/>
  <c r="O422" i="5"/>
  <c r="E303" i="11" s="1"/>
  <c r="G245" i="10"/>
  <c r="O370" i="5"/>
  <c r="E294" i="11" s="1"/>
  <c r="G225" i="10"/>
  <c r="P414" i="5"/>
  <c r="F132" i="11" s="1"/>
  <c r="H169" i="10"/>
  <c r="O413" i="5"/>
  <c r="E131" i="11" s="1"/>
  <c r="G168" i="10"/>
  <c r="P356" i="5"/>
  <c r="F248" i="11" s="1"/>
  <c r="H106" i="10"/>
  <c r="P362" i="5"/>
  <c r="F319" i="11" s="1"/>
  <c r="H109" i="10"/>
  <c r="O406" i="5"/>
  <c r="E300" i="11" s="1"/>
  <c r="G141" i="10"/>
  <c r="P349" i="5"/>
  <c r="H99" i="10"/>
  <c r="P359" i="5"/>
  <c r="F292" i="11" s="1"/>
  <c r="H139" i="10"/>
  <c r="P365" i="5"/>
  <c r="H136" i="10"/>
  <c r="O361" i="5"/>
  <c r="G108" i="10"/>
  <c r="O358" i="5"/>
  <c r="G138" i="10"/>
  <c r="O355" i="5"/>
  <c r="G105" i="10"/>
  <c r="P407" i="5"/>
  <c r="F301" i="11" s="1"/>
  <c r="H142" i="10"/>
  <c r="G261" i="5"/>
  <c r="D35" i="11" s="1"/>
  <c r="G311" i="5"/>
  <c r="G308" i="5"/>
  <c r="G322" i="5"/>
  <c r="G364" i="5"/>
  <c r="G361" i="5"/>
  <c r="G358" i="5"/>
  <c r="G355" i="5"/>
  <c r="G370" i="5"/>
  <c r="H64" i="10"/>
  <c r="P388" i="5"/>
  <c r="H68" i="10"/>
  <c r="P394" i="5"/>
  <c r="F322" i="11" s="1"/>
  <c r="H74" i="10"/>
  <c r="P402" i="5"/>
  <c r="F286" i="11" s="1"/>
  <c r="H87" i="10"/>
  <c r="O401" i="5"/>
  <c r="E285" i="11" s="1"/>
  <c r="G86" i="10"/>
  <c r="O396" i="5"/>
  <c r="G76" i="10"/>
  <c r="O393" i="5"/>
  <c r="G73" i="10"/>
  <c r="O390" i="5"/>
  <c r="G70" i="10"/>
  <c r="G251" i="5"/>
  <c r="G264" i="5"/>
  <c r="G267" i="5"/>
  <c r="G276" i="5"/>
  <c r="G279" i="5"/>
  <c r="G288" i="5"/>
  <c r="G291" i="5"/>
  <c r="G341" i="5"/>
  <c r="G338" i="5"/>
  <c r="G335" i="5"/>
  <c r="G376" i="5"/>
  <c r="P386" i="5"/>
  <c r="H66" i="10"/>
  <c r="P391" i="5"/>
  <c r="F251" i="11" s="1"/>
  <c r="H71" i="10"/>
  <c r="G428" i="5"/>
  <c r="G422" i="5"/>
  <c r="G413" i="5"/>
  <c r="G406" i="5"/>
  <c r="G401" i="5"/>
  <c r="F86" i="10"/>
  <c r="G396" i="5"/>
  <c r="F76" i="10"/>
  <c r="G393" i="5"/>
  <c r="F73" i="10"/>
  <c r="G390" i="5"/>
  <c r="F70" i="10"/>
  <c r="F67" i="10"/>
  <c r="F65" i="10"/>
  <c r="F63" i="10"/>
  <c r="P295" i="5"/>
  <c r="P296" i="5"/>
  <c r="Q296" i="5" s="1"/>
  <c r="G383" i="5"/>
  <c r="O348" i="5"/>
  <c r="E227" i="11" s="1"/>
  <c r="G348" i="5"/>
  <c r="O330" i="5"/>
  <c r="E72" i="11" s="1"/>
  <c r="G330" i="5"/>
  <c r="P305" i="5"/>
  <c r="F26" i="11" s="1"/>
  <c r="E45" i="11"/>
  <c r="P383" i="5" l="1"/>
  <c r="F234" i="11" s="1"/>
  <c r="D237" i="11"/>
  <c r="N383" i="5"/>
  <c r="D234" i="11" s="1"/>
  <c r="O382" i="5"/>
  <c r="O381" i="5" s="1"/>
  <c r="G347" i="5"/>
  <c r="Q384" i="5"/>
  <c r="Q333" i="5"/>
  <c r="Q397" i="5"/>
  <c r="Q268" i="5"/>
  <c r="Q252" i="5"/>
  <c r="Q312" i="5"/>
  <c r="Q391" i="5"/>
  <c r="Q339" i="5"/>
  <c r="D235" i="11"/>
  <c r="Q386" i="5"/>
  <c r="D42" i="11"/>
  <c r="Q265" i="5"/>
  <c r="Q275" i="5"/>
  <c r="Q359" i="5"/>
  <c r="Q414" i="5"/>
  <c r="Q336" i="5"/>
  <c r="Q377" i="5"/>
  <c r="Q394" i="5"/>
  <c r="D322" i="11"/>
  <c r="Q388" i="5"/>
  <c r="Q349" i="5"/>
  <c r="Q306" i="5"/>
  <c r="Q223" i="5"/>
  <c r="Q407" i="5"/>
  <c r="Q331" i="5"/>
  <c r="Q277" i="5"/>
  <c r="Q342" i="5"/>
  <c r="Q362" i="5"/>
  <c r="Q423" i="5"/>
  <c r="Q429" i="5"/>
  <c r="Q292" i="5"/>
  <c r="D251" i="11"/>
  <c r="N291" i="5"/>
  <c r="F329" i="10"/>
  <c r="N361" i="5"/>
  <c r="F107" i="10" s="1"/>
  <c r="F154" i="11"/>
  <c r="Q295" i="5"/>
  <c r="D337" i="11"/>
  <c r="N338" i="5"/>
  <c r="D80" i="11" s="1"/>
  <c r="N279" i="5"/>
  <c r="D53" i="11" s="1"/>
  <c r="N364" i="5"/>
  <c r="F134" i="10" s="1"/>
  <c r="D75" i="11"/>
  <c r="Q371" i="5"/>
  <c r="Q365" i="5"/>
  <c r="Q323" i="5"/>
  <c r="Q305" i="5"/>
  <c r="Q356" i="5"/>
  <c r="Q309" i="5"/>
  <c r="N341" i="5"/>
  <c r="D83" i="11" s="1"/>
  <c r="N276" i="5"/>
  <c r="N222" i="5"/>
  <c r="N396" i="5"/>
  <c r="D336" i="11" s="1"/>
  <c r="Q353" i="5"/>
  <c r="Q289" i="5"/>
  <c r="Q402" i="5"/>
  <c r="Q280" i="5"/>
  <c r="N393" i="5"/>
  <c r="D321" i="11" s="1"/>
  <c r="N335" i="5"/>
  <c r="D77" i="11" s="1"/>
  <c r="N288" i="5"/>
  <c r="D334" i="11"/>
  <c r="F294" i="10"/>
  <c r="Q351" i="5"/>
  <c r="Q262" i="5"/>
  <c r="N413" i="5"/>
  <c r="N370" i="5"/>
  <c r="N330" i="5"/>
  <c r="N390" i="5"/>
  <c r="N422" i="5"/>
  <c r="N355" i="5"/>
  <c r="D247" i="11" s="1"/>
  <c r="N272" i="5"/>
  <c r="F333" i="10" s="1"/>
  <c r="N401" i="5"/>
  <c r="N428" i="5"/>
  <c r="N358" i="5"/>
  <c r="D291" i="11" s="1"/>
  <c r="N322" i="5"/>
  <c r="G301" i="5"/>
  <c r="E24" i="11"/>
  <c r="N348" i="5"/>
  <c r="D227" i="11" s="1"/>
  <c r="N406" i="5"/>
  <c r="N376" i="5"/>
  <c r="N251" i="5"/>
  <c r="D153" i="11"/>
  <c r="F365" i="10"/>
  <c r="F355" i="10"/>
  <c r="G271" i="5"/>
  <c r="H336" i="10"/>
  <c r="P274" i="5"/>
  <c r="F48" i="11" s="1"/>
  <c r="N261" i="5"/>
  <c r="F322" i="10" s="1"/>
  <c r="F367" i="10"/>
  <c r="N308" i="5"/>
  <c r="D38" i="11" s="1"/>
  <c r="N311" i="5"/>
  <c r="D41" i="11" s="1"/>
  <c r="N301" i="5"/>
  <c r="D22" i="11" s="1"/>
  <c r="N302" i="5"/>
  <c r="D23" i="11" s="1"/>
  <c r="N267" i="5"/>
  <c r="F328" i="10" s="1"/>
  <c r="N264" i="5"/>
  <c r="F325" i="10" s="1"/>
  <c r="G273" i="5"/>
  <c r="N274" i="5"/>
  <c r="H76" i="10"/>
  <c r="H225" i="10"/>
  <c r="P396" i="5"/>
  <c r="F336" i="11" s="1"/>
  <c r="P370" i="5"/>
  <c r="F294" i="11" s="1"/>
  <c r="G75" i="10"/>
  <c r="E336" i="11"/>
  <c r="P364" i="5"/>
  <c r="F334" i="11"/>
  <c r="G133" i="10"/>
  <c r="E333" i="11"/>
  <c r="G72" i="10"/>
  <c r="E321" i="11"/>
  <c r="G107" i="10"/>
  <c r="E318" i="11"/>
  <c r="F108" i="10"/>
  <c r="D319" i="11"/>
  <c r="G137" i="10"/>
  <c r="E291" i="11"/>
  <c r="F141" i="10"/>
  <c r="D301" i="11"/>
  <c r="F245" i="10"/>
  <c r="D304" i="11"/>
  <c r="F225" i="10"/>
  <c r="D295" i="11"/>
  <c r="F138" i="10"/>
  <c r="D292" i="11"/>
  <c r="F379" i="10"/>
  <c r="D289" i="11"/>
  <c r="P428" i="5"/>
  <c r="F289" i="11"/>
  <c r="F242" i="10"/>
  <c r="D260" i="11"/>
  <c r="G69" i="10"/>
  <c r="E250" i="11"/>
  <c r="G104" i="10"/>
  <c r="E247" i="11"/>
  <c r="H65" i="10"/>
  <c r="F237" i="11"/>
  <c r="H67" i="10"/>
  <c r="F239" i="11"/>
  <c r="H63" i="10"/>
  <c r="F235" i="11"/>
  <c r="P348" i="5"/>
  <c r="F227" i="11" s="1"/>
  <c r="F228" i="11"/>
  <c r="H357" i="10"/>
  <c r="F155" i="11"/>
  <c r="F168" i="10"/>
  <c r="D132" i="11"/>
  <c r="F310" i="10"/>
  <c r="D92" i="11"/>
  <c r="G355" i="10"/>
  <c r="F390" i="10"/>
  <c r="D88" i="11"/>
  <c r="F299" i="10"/>
  <c r="D78" i="11"/>
  <c r="F302" i="10"/>
  <c r="D81" i="11"/>
  <c r="F305" i="10"/>
  <c r="D84" i="11"/>
  <c r="G298" i="10"/>
  <c r="E77" i="11"/>
  <c r="G301" i="10"/>
  <c r="E80" i="11"/>
  <c r="G304" i="10"/>
  <c r="E83" i="11"/>
  <c r="H294" i="10"/>
  <c r="F73" i="11"/>
  <c r="H296" i="10"/>
  <c r="F75" i="11"/>
  <c r="G352" i="10"/>
  <c r="E68" i="11"/>
  <c r="G349" i="10"/>
  <c r="E65" i="11"/>
  <c r="G340" i="10"/>
  <c r="E53" i="11"/>
  <c r="G337" i="10"/>
  <c r="E50" i="11"/>
  <c r="F364" i="10"/>
  <c r="F336" i="10"/>
  <c r="D49" i="11"/>
  <c r="G364" i="10"/>
  <c r="F353" i="10"/>
  <c r="D69" i="11"/>
  <c r="F350" i="10"/>
  <c r="D66" i="11"/>
  <c r="F341" i="10"/>
  <c r="D54" i="11"/>
  <c r="F338" i="10"/>
  <c r="D51" i="11"/>
  <c r="F370" i="10"/>
  <c r="F373" i="10"/>
  <c r="O273" i="5"/>
  <c r="E48" i="11"/>
  <c r="F45" i="11"/>
  <c r="F46" i="11"/>
  <c r="G369" i="10"/>
  <c r="G372" i="10"/>
  <c r="G365" i="10"/>
  <c r="H367" i="10"/>
  <c r="G335" i="10"/>
  <c r="H333" i="10"/>
  <c r="O321" i="5"/>
  <c r="G389" i="10"/>
  <c r="P322" i="5"/>
  <c r="F87" i="11" s="1"/>
  <c r="H390" i="10"/>
  <c r="O427" i="5"/>
  <c r="G378" i="10"/>
  <c r="H378" i="10" s="1"/>
  <c r="P304" i="5"/>
  <c r="F25" i="11" s="1"/>
  <c r="H366" i="10"/>
  <c r="P311" i="5"/>
  <c r="F41" i="11" s="1"/>
  <c r="H373" i="10"/>
  <c r="P308" i="5"/>
  <c r="F38" i="11" s="1"/>
  <c r="H370" i="10"/>
  <c r="G322" i="10"/>
  <c r="G332" i="10"/>
  <c r="P222" i="5"/>
  <c r="O221" i="5"/>
  <c r="P330" i="5"/>
  <c r="P291" i="5"/>
  <c r="H353" i="10"/>
  <c r="P279" i="5"/>
  <c r="H341" i="10"/>
  <c r="P264" i="5"/>
  <c r="H325" i="10" s="1"/>
  <c r="H326" i="10"/>
  <c r="G221" i="5"/>
  <c r="P288" i="5"/>
  <c r="H350" i="10"/>
  <c r="P276" i="5"/>
  <c r="H338" i="10"/>
  <c r="P267" i="5"/>
  <c r="H328" i="10" s="1"/>
  <c r="H329" i="10"/>
  <c r="P261" i="5"/>
  <c r="F35" i="11" s="1"/>
  <c r="H323" i="10"/>
  <c r="P294" i="5"/>
  <c r="F153" i="11" s="1"/>
  <c r="H356" i="10"/>
  <c r="O329" i="5"/>
  <c r="G293" i="10"/>
  <c r="P341" i="5"/>
  <c r="H305" i="10"/>
  <c r="P335" i="5"/>
  <c r="H299" i="10"/>
  <c r="O250" i="5"/>
  <c r="G309" i="10"/>
  <c r="P251" i="5"/>
  <c r="F91" i="11" s="1"/>
  <c r="H310" i="10"/>
  <c r="P338" i="5"/>
  <c r="H302" i="10"/>
  <c r="O421" i="5"/>
  <c r="O420" i="5" s="1"/>
  <c r="O419" i="5" s="1"/>
  <c r="G244" i="10"/>
  <c r="P422" i="5"/>
  <c r="F303" i="11" s="1"/>
  <c r="H245" i="10"/>
  <c r="O375" i="5"/>
  <c r="O374" i="5" s="1"/>
  <c r="O373" i="5" s="1"/>
  <c r="G241" i="10"/>
  <c r="P376" i="5"/>
  <c r="F259" i="11" s="1"/>
  <c r="H242" i="10"/>
  <c r="O412" i="5"/>
  <c r="G167" i="10"/>
  <c r="G166" i="10" s="1"/>
  <c r="G165" i="10" s="1"/>
  <c r="G164" i="10" s="1"/>
  <c r="P413" i="5"/>
  <c r="F131" i="11" s="1"/>
  <c r="H168" i="10"/>
  <c r="O369" i="5"/>
  <c r="G224" i="10"/>
  <c r="F104" i="10"/>
  <c r="P406" i="5"/>
  <c r="F300" i="11" s="1"/>
  <c r="H141" i="10"/>
  <c r="P358" i="5"/>
  <c r="H138" i="10"/>
  <c r="O405" i="5"/>
  <c r="O404" i="5" s="1"/>
  <c r="G140" i="10"/>
  <c r="P361" i="5"/>
  <c r="H108" i="10"/>
  <c r="P355" i="5"/>
  <c r="H105" i="10"/>
  <c r="O347" i="5"/>
  <c r="O346" i="5" s="1"/>
  <c r="O345" i="5" s="1"/>
  <c r="G62" i="10"/>
  <c r="F69" i="10"/>
  <c r="F75" i="10"/>
  <c r="G400" i="5"/>
  <c r="F85" i="10"/>
  <c r="G405" i="5"/>
  <c r="G412" i="5"/>
  <c r="G421" i="5"/>
  <c r="G427" i="5"/>
  <c r="P390" i="5"/>
  <c r="H70" i="10"/>
  <c r="G375" i="5"/>
  <c r="G250" i="5"/>
  <c r="P401" i="5"/>
  <c r="F285" i="11" s="1"/>
  <c r="H86" i="10"/>
  <c r="P393" i="5"/>
  <c r="H73" i="10"/>
  <c r="G369" i="5"/>
  <c r="G321" i="5"/>
  <c r="G329" i="5"/>
  <c r="G382" i="5"/>
  <c r="F62" i="10"/>
  <c r="F72" i="10"/>
  <c r="O400" i="5"/>
  <c r="G85" i="10"/>
  <c r="O302" i="5"/>
  <c r="E23" i="11" s="1"/>
  <c r="F24" i="11"/>
  <c r="P382" i="5" l="1"/>
  <c r="P381" i="5" s="1"/>
  <c r="N382" i="5"/>
  <c r="N381" i="5" s="1"/>
  <c r="Q330" i="5"/>
  <c r="F298" i="10"/>
  <c r="F301" i="10"/>
  <c r="Q274" i="5"/>
  <c r="D318" i="11"/>
  <c r="F304" i="10"/>
  <c r="Q393" i="5"/>
  <c r="Q322" i="5"/>
  <c r="Q335" i="5"/>
  <c r="D46" i="11"/>
  <c r="Q390" i="5"/>
  <c r="Q338" i="5"/>
  <c r="Q341" i="5"/>
  <c r="Q291" i="5"/>
  <c r="Q222" i="5"/>
  <c r="F372" i="10"/>
  <c r="D333" i="11"/>
  <c r="Q401" i="5"/>
  <c r="Q348" i="5"/>
  <c r="Q288" i="5"/>
  <c r="Q276" i="5"/>
  <c r="D285" i="11"/>
  <c r="Q361" i="5"/>
  <c r="Q358" i="5"/>
  <c r="F349" i="10"/>
  <c r="F137" i="10"/>
  <c r="Q251" i="5"/>
  <c r="Q428" i="5"/>
  <c r="Q355" i="5"/>
  <c r="Q370" i="5"/>
  <c r="Q272" i="5"/>
  <c r="Q294" i="5"/>
  <c r="Q376" i="5"/>
  <c r="Q422" i="5"/>
  <c r="Q413" i="5"/>
  <c r="F337" i="10"/>
  <c r="Q406" i="5"/>
  <c r="Q279" i="5"/>
  <c r="D68" i="11"/>
  <c r="F133" i="10"/>
  <c r="Q396" i="5"/>
  <c r="F340" i="10"/>
  <c r="F352" i="10"/>
  <c r="Q267" i="5"/>
  <c r="Q264" i="5"/>
  <c r="D50" i="11"/>
  <c r="D65" i="11"/>
  <c r="Q304" i="5"/>
  <c r="Q308" i="5"/>
  <c r="Q303" i="5"/>
  <c r="Q383" i="5"/>
  <c r="Q311" i="5"/>
  <c r="Q364" i="5"/>
  <c r="Q261" i="5"/>
  <c r="N369" i="5"/>
  <c r="F223" i="10" s="1"/>
  <c r="N405" i="5"/>
  <c r="N273" i="5"/>
  <c r="D47" i="11" s="1"/>
  <c r="N347" i="5"/>
  <c r="N427" i="5"/>
  <c r="N329" i="5"/>
  <c r="N375" i="5"/>
  <c r="N421" i="5"/>
  <c r="D250" i="11"/>
  <c r="G300" i="5"/>
  <c r="N300" i="5" s="1"/>
  <c r="G315" i="5"/>
  <c r="N400" i="5"/>
  <c r="G270" i="5"/>
  <c r="G257" i="5" s="1"/>
  <c r="G256" i="5" s="1"/>
  <c r="G255" i="5" s="1"/>
  <c r="N412" i="5"/>
  <c r="G411" i="5"/>
  <c r="O411" i="5"/>
  <c r="O410" i="5" s="1"/>
  <c r="O409" i="5" s="1"/>
  <c r="H335" i="10"/>
  <c r="O257" i="5"/>
  <c r="O256" i="5" s="1"/>
  <c r="O255" i="5" s="1"/>
  <c r="N271" i="5"/>
  <c r="F332" i="10" s="1"/>
  <c r="N250" i="5"/>
  <c r="G249" i="5"/>
  <c r="P273" i="5"/>
  <c r="H334" i="10" s="1"/>
  <c r="E90" i="11"/>
  <c r="O249" i="5"/>
  <c r="F369" i="10"/>
  <c r="N321" i="5"/>
  <c r="H75" i="10"/>
  <c r="E86" i="11"/>
  <c r="O315" i="5"/>
  <c r="H224" i="10"/>
  <c r="G220" i="5"/>
  <c r="N221" i="5"/>
  <c r="H332" i="10"/>
  <c r="P369" i="5"/>
  <c r="H223" i="10" s="1"/>
  <c r="H133" i="10"/>
  <c r="F333" i="11"/>
  <c r="H72" i="10"/>
  <c r="F321" i="11"/>
  <c r="H107" i="10"/>
  <c r="F318" i="11"/>
  <c r="H137" i="10"/>
  <c r="F291" i="11"/>
  <c r="F224" i="10"/>
  <c r="D294" i="11"/>
  <c r="F244" i="10"/>
  <c r="D303" i="11"/>
  <c r="F140" i="10"/>
  <c r="D300" i="11"/>
  <c r="F378" i="10"/>
  <c r="D288" i="11"/>
  <c r="P427" i="5"/>
  <c r="P426" i="5" s="1"/>
  <c r="P425" i="5" s="1"/>
  <c r="F288" i="11"/>
  <c r="F241" i="10"/>
  <c r="D259" i="11"/>
  <c r="H69" i="10"/>
  <c r="F250" i="11"/>
  <c r="H104" i="10"/>
  <c r="F247" i="11"/>
  <c r="H331" i="10"/>
  <c r="F167" i="10"/>
  <c r="F166" i="10" s="1"/>
  <c r="F165" i="10" s="1"/>
  <c r="F164" i="10" s="1"/>
  <c r="D131" i="11"/>
  <c r="F309" i="10"/>
  <c r="D91" i="11"/>
  <c r="E71" i="11"/>
  <c r="F389" i="10"/>
  <c r="D87" i="11"/>
  <c r="H293" i="10"/>
  <c r="F72" i="11"/>
  <c r="F293" i="10"/>
  <c r="D72" i="11"/>
  <c r="D71" i="11" s="1"/>
  <c r="H301" i="10"/>
  <c r="F80" i="11"/>
  <c r="H298" i="10"/>
  <c r="F77" i="11"/>
  <c r="H304" i="10"/>
  <c r="F83" i="11"/>
  <c r="H337" i="10"/>
  <c r="F50" i="11"/>
  <c r="H349" i="10"/>
  <c r="F65" i="11"/>
  <c r="H340" i="10"/>
  <c r="F53" i="11"/>
  <c r="H352" i="10"/>
  <c r="F68" i="11"/>
  <c r="H369" i="10"/>
  <c r="H372" i="10"/>
  <c r="H365" i="10"/>
  <c r="F363" i="10"/>
  <c r="F362" i="10"/>
  <c r="E44" i="11"/>
  <c r="F335" i="10"/>
  <c r="D48" i="11"/>
  <c r="G334" i="10"/>
  <c r="E47" i="11"/>
  <c r="P321" i="5"/>
  <c r="H389" i="10"/>
  <c r="G388" i="10"/>
  <c r="G382" i="10" s="1"/>
  <c r="G381" i="10" s="1"/>
  <c r="O426" i="5"/>
  <c r="G377" i="10"/>
  <c r="H377" i="10" s="1"/>
  <c r="P302" i="5"/>
  <c r="Q302" i="5" s="1"/>
  <c r="H364" i="10"/>
  <c r="O301" i="5"/>
  <c r="E22" i="11" s="1"/>
  <c r="E21" i="11" s="1"/>
  <c r="E20" i="11" s="1"/>
  <c r="G363" i="10"/>
  <c r="H322" i="10"/>
  <c r="O220" i="5"/>
  <c r="P221" i="5"/>
  <c r="G331" i="10"/>
  <c r="G315" i="10" s="1"/>
  <c r="G314" i="10" s="1"/>
  <c r="G313" i="10" s="1"/>
  <c r="P250" i="5"/>
  <c r="P249" i="5" s="1"/>
  <c r="H309" i="10"/>
  <c r="G308" i="10"/>
  <c r="O328" i="5"/>
  <c r="G292" i="10"/>
  <c r="H355" i="10"/>
  <c r="P329" i="5"/>
  <c r="P375" i="5"/>
  <c r="P374" i="5" s="1"/>
  <c r="P373" i="5" s="1"/>
  <c r="H241" i="10"/>
  <c r="P421" i="5"/>
  <c r="P420" i="5" s="1"/>
  <c r="P419" i="5" s="1"/>
  <c r="H244" i="10"/>
  <c r="O368" i="5"/>
  <c r="O367" i="5" s="1"/>
  <c r="O344" i="5" s="1"/>
  <c r="G223" i="10"/>
  <c r="P412" i="5"/>
  <c r="H167" i="10"/>
  <c r="H166" i="10" s="1"/>
  <c r="H165" i="10" s="1"/>
  <c r="H164" i="10" s="1"/>
  <c r="P347" i="5"/>
  <c r="P346" i="5" s="1"/>
  <c r="P345" i="5" s="1"/>
  <c r="P405" i="5"/>
  <c r="P404" i="5" s="1"/>
  <c r="H140" i="10"/>
  <c r="G381" i="5"/>
  <c r="F61" i="10"/>
  <c r="P400" i="5"/>
  <c r="H85" i="10"/>
  <c r="G374" i="5"/>
  <c r="G426" i="5"/>
  <c r="G420" i="5"/>
  <c r="G404" i="5"/>
  <c r="G399" i="5"/>
  <c r="F84" i="10"/>
  <c r="G61" i="10"/>
  <c r="O399" i="5"/>
  <c r="O380" i="5" s="1"/>
  <c r="G84" i="10"/>
  <c r="H62" i="10"/>
  <c r="G346" i="5"/>
  <c r="G345" i="5" s="1"/>
  <c r="G328" i="5"/>
  <c r="G368" i="5"/>
  <c r="E331" i="11"/>
  <c r="E316" i="11"/>
  <c r="G234" i="5"/>
  <c r="G236" i="5"/>
  <c r="G242" i="5"/>
  <c r="G245" i="5"/>
  <c r="F332" i="11"/>
  <c r="F317" i="11"/>
  <c r="E255" i="11"/>
  <c r="F226" i="11"/>
  <c r="F224" i="11"/>
  <c r="O218" i="5"/>
  <c r="E151" i="11" s="1"/>
  <c r="O215" i="5"/>
  <c r="E148" i="11" s="1"/>
  <c r="O211" i="5"/>
  <c r="E144" i="11" s="1"/>
  <c r="G211" i="5"/>
  <c r="G215" i="5"/>
  <c r="G218" i="5"/>
  <c r="P219" i="5"/>
  <c r="Q219" i="5" s="1"/>
  <c r="P216" i="5"/>
  <c r="Q216" i="5" s="1"/>
  <c r="P212" i="5"/>
  <c r="O201" i="5"/>
  <c r="E106" i="11" s="1"/>
  <c r="G201" i="5"/>
  <c r="H315" i="10" l="1"/>
  <c r="H314" i="10" s="1"/>
  <c r="H313" i="10" s="1"/>
  <c r="G380" i="5"/>
  <c r="Q412" i="5"/>
  <c r="Q321" i="5"/>
  <c r="Q221" i="5"/>
  <c r="Q421" i="5"/>
  <c r="Q427" i="5"/>
  <c r="F377" i="10"/>
  <c r="Q271" i="5"/>
  <c r="Q375" i="5"/>
  <c r="Q347" i="5"/>
  <c r="Q329" i="5"/>
  <c r="Q405" i="5"/>
  <c r="Q250" i="5"/>
  <c r="Q400" i="5"/>
  <c r="Q382" i="5"/>
  <c r="N211" i="5"/>
  <c r="N245" i="5"/>
  <c r="D331" i="11" s="1"/>
  <c r="F292" i="10"/>
  <c r="F334" i="10"/>
  <c r="Q369" i="5"/>
  <c r="N242" i="5"/>
  <c r="Q242" i="5" s="1"/>
  <c r="N201" i="5"/>
  <c r="F145" i="11"/>
  <c r="Q212" i="5"/>
  <c r="N220" i="5"/>
  <c r="N257" i="5"/>
  <c r="Q273" i="5"/>
  <c r="N218" i="5"/>
  <c r="N420" i="5"/>
  <c r="Q420" i="5" s="1"/>
  <c r="N249" i="5"/>
  <c r="N215" i="5"/>
  <c r="N236" i="5"/>
  <c r="Q236" i="5" s="1"/>
  <c r="N328" i="5"/>
  <c r="F291" i="10" s="1"/>
  <c r="F23" i="11"/>
  <c r="N270" i="5"/>
  <c r="Q270" i="5" s="1"/>
  <c r="F149" i="11"/>
  <c r="N234" i="5"/>
  <c r="Q234" i="5" s="1"/>
  <c r="N368" i="5"/>
  <c r="N346" i="5"/>
  <c r="Q346" i="5" s="1"/>
  <c r="N399" i="5"/>
  <c r="N426" i="5"/>
  <c r="Q426" i="5" s="1"/>
  <c r="G410" i="5"/>
  <c r="N410" i="5" s="1"/>
  <c r="F152" i="11"/>
  <c r="N315" i="5"/>
  <c r="N404" i="5"/>
  <c r="Q404" i="5" s="1"/>
  <c r="N374" i="5"/>
  <c r="Q374" i="5" s="1"/>
  <c r="N411" i="5"/>
  <c r="P411" i="5"/>
  <c r="P410" i="5" s="1"/>
  <c r="P409" i="5" s="1"/>
  <c r="G299" i="5"/>
  <c r="F47" i="11"/>
  <c r="D45" i="11"/>
  <c r="F86" i="11"/>
  <c r="P315" i="5"/>
  <c r="P257" i="5"/>
  <c r="P256" i="5" s="1"/>
  <c r="P255" i="5" s="1"/>
  <c r="P368" i="5"/>
  <c r="P367" i="5" s="1"/>
  <c r="P344" i="5" s="1"/>
  <c r="F44" i="11"/>
  <c r="G24" i="10"/>
  <c r="E223" i="11"/>
  <c r="G26" i="10"/>
  <c r="E225" i="11"/>
  <c r="F308" i="10"/>
  <c r="D90" i="11"/>
  <c r="H308" i="10"/>
  <c r="F90" i="11"/>
  <c r="F388" i="10"/>
  <c r="F382" i="10" s="1"/>
  <c r="F381" i="10" s="1"/>
  <c r="D86" i="11"/>
  <c r="F71" i="11"/>
  <c r="F361" i="10"/>
  <c r="O314" i="5"/>
  <c r="H388" i="10"/>
  <c r="H382" i="10" s="1"/>
  <c r="H381" i="10" s="1"/>
  <c r="O425" i="5"/>
  <c r="G375" i="10" s="1"/>
  <c r="H375" i="10" s="1"/>
  <c r="G376" i="10"/>
  <c r="H376" i="10" s="1"/>
  <c r="O300" i="5"/>
  <c r="G362" i="10"/>
  <c r="P301" i="5"/>
  <c r="Q301" i="5" s="1"/>
  <c r="H363" i="10"/>
  <c r="F23" i="10"/>
  <c r="D222" i="11"/>
  <c r="D197" i="11" s="1"/>
  <c r="D195" i="11" s="1"/>
  <c r="D194" i="11" s="1"/>
  <c r="G30" i="10"/>
  <c r="G239" i="5"/>
  <c r="F30" i="10"/>
  <c r="D255" i="11"/>
  <c r="P220" i="5"/>
  <c r="O248" i="5"/>
  <c r="G307" i="10"/>
  <c r="P328" i="5"/>
  <c r="H292" i="10"/>
  <c r="P248" i="5"/>
  <c r="H307" i="10"/>
  <c r="O327" i="5"/>
  <c r="G291" i="10"/>
  <c r="O200" i="5"/>
  <c r="G270" i="10"/>
  <c r="P215" i="5"/>
  <c r="F148" i="11" s="1"/>
  <c r="H285" i="10"/>
  <c r="O214" i="5"/>
  <c r="G284" i="10"/>
  <c r="P211" i="5"/>
  <c r="F144" i="11" s="1"/>
  <c r="H281" i="10"/>
  <c r="P218" i="5"/>
  <c r="F151" i="11" s="1"/>
  <c r="H288" i="10"/>
  <c r="O210" i="5"/>
  <c r="E143" i="11" s="1"/>
  <c r="G280" i="10"/>
  <c r="O217" i="5"/>
  <c r="G287" i="10"/>
  <c r="G200" i="5"/>
  <c r="G214" i="5"/>
  <c r="H25" i="10"/>
  <c r="F316" i="11"/>
  <c r="H33" i="10"/>
  <c r="G244" i="5"/>
  <c r="F35" i="10"/>
  <c r="F26" i="10"/>
  <c r="G32" i="10"/>
  <c r="G83" i="10"/>
  <c r="G60" i="10"/>
  <c r="F83" i="10"/>
  <c r="G419" i="5"/>
  <c r="G425" i="5"/>
  <c r="G373" i="5"/>
  <c r="F60" i="10"/>
  <c r="G217" i="5"/>
  <c r="G210" i="5"/>
  <c r="H27" i="10"/>
  <c r="F331" i="11"/>
  <c r="H36" i="10"/>
  <c r="G241" i="5"/>
  <c r="F32" i="10"/>
  <c r="F24" i="10"/>
  <c r="G35" i="10"/>
  <c r="G367" i="5"/>
  <c r="G314" i="5"/>
  <c r="G327" i="5"/>
  <c r="H61" i="10"/>
  <c r="G248" i="5"/>
  <c r="P399" i="5"/>
  <c r="P380" i="5" s="1"/>
  <c r="H84" i="10"/>
  <c r="G232" i="5"/>
  <c r="F255" i="11"/>
  <c r="O196" i="5"/>
  <c r="O195" i="5" s="1"/>
  <c r="O194" i="5" s="1"/>
  <c r="E98" i="11"/>
  <c r="G193" i="5"/>
  <c r="N193" i="5" s="1"/>
  <c r="Q193" i="5" s="1"/>
  <c r="P202" i="5"/>
  <c r="G182" i="5"/>
  <c r="E141" i="11"/>
  <c r="E298" i="11"/>
  <c r="E159" i="11"/>
  <c r="G170" i="5"/>
  <c r="G172" i="5"/>
  <c r="G176" i="5"/>
  <c r="F299" i="11"/>
  <c r="F160" i="11"/>
  <c r="F162" i="11"/>
  <c r="P379" i="5" l="1"/>
  <c r="F376" i="10"/>
  <c r="N380" i="5"/>
  <c r="Q249" i="5"/>
  <c r="F307" i="10"/>
  <c r="O379" i="5"/>
  <c r="G344" i="5"/>
  <c r="Q218" i="5"/>
  <c r="Q315" i="5"/>
  <c r="Q399" i="5"/>
  <c r="Q381" i="5"/>
  <c r="Q368" i="5"/>
  <c r="Q411" i="5"/>
  <c r="Q220" i="5"/>
  <c r="D316" i="11"/>
  <c r="N176" i="5"/>
  <c r="Q176" i="5" s="1"/>
  <c r="D223" i="11"/>
  <c r="N241" i="5"/>
  <c r="Q241" i="5" s="1"/>
  <c r="N210" i="5"/>
  <c r="Q410" i="5"/>
  <c r="Q245" i="5"/>
  <c r="N244" i="5"/>
  <c r="D330" i="11" s="1"/>
  <c r="N200" i="5"/>
  <c r="D105" i="11" s="1"/>
  <c r="Q257" i="5"/>
  <c r="Q215" i="5"/>
  <c r="Q211" i="5"/>
  <c r="F107" i="11"/>
  <c r="Q202" i="5"/>
  <c r="Q328" i="5"/>
  <c r="N172" i="5"/>
  <c r="F235" i="10" s="1"/>
  <c r="N327" i="5"/>
  <c r="N373" i="5"/>
  <c r="Q373" i="5" s="1"/>
  <c r="N170" i="5"/>
  <c r="N182" i="5"/>
  <c r="Q182" i="5" s="1"/>
  <c r="N314" i="5"/>
  <c r="N217" i="5"/>
  <c r="D150" i="11" s="1"/>
  <c r="N367" i="5"/>
  <c r="Q367" i="5" s="1"/>
  <c r="D225" i="11"/>
  <c r="F22" i="11"/>
  <c r="F21" i="11" s="1"/>
  <c r="F20" i="11" s="1"/>
  <c r="D44" i="11"/>
  <c r="D21" i="11" s="1"/>
  <c r="D20" i="11" s="1"/>
  <c r="F331" i="10"/>
  <c r="N232" i="5"/>
  <c r="Q232" i="5" s="1"/>
  <c r="N419" i="5"/>
  <c r="Q419" i="5" s="1"/>
  <c r="G213" i="5"/>
  <c r="N345" i="5"/>
  <c r="Q345" i="5" s="1"/>
  <c r="N299" i="5"/>
  <c r="F360" i="10" s="1"/>
  <c r="G298" i="5"/>
  <c r="G254" i="5" s="1"/>
  <c r="G247" i="5" s="1"/>
  <c r="O190" i="5"/>
  <c r="O189" i="5" s="1"/>
  <c r="O188" i="5" s="1"/>
  <c r="N248" i="5"/>
  <c r="Q248" i="5" s="1"/>
  <c r="N214" i="5"/>
  <c r="D147" i="11" s="1"/>
  <c r="N425" i="5"/>
  <c r="F375" i="10" s="1"/>
  <c r="G238" i="5"/>
  <c r="N239" i="5"/>
  <c r="D254" i="11" s="1"/>
  <c r="G265" i="10"/>
  <c r="E101" i="11"/>
  <c r="G34" i="10"/>
  <c r="E330" i="11"/>
  <c r="G31" i="10"/>
  <c r="E315" i="11"/>
  <c r="G29" i="10"/>
  <c r="E254" i="11"/>
  <c r="H26" i="10"/>
  <c r="F225" i="11"/>
  <c r="H24" i="10"/>
  <c r="F223" i="11"/>
  <c r="G23" i="10"/>
  <c r="E222" i="11"/>
  <c r="E197" i="11" s="1"/>
  <c r="E195" i="11" s="1"/>
  <c r="E194" i="11" s="1"/>
  <c r="G235" i="10"/>
  <c r="E161" i="11"/>
  <c r="E221" i="11"/>
  <c r="E150" i="11"/>
  <c r="G283" i="10"/>
  <c r="E147" i="11"/>
  <c r="F280" i="10"/>
  <c r="D144" i="11"/>
  <c r="F287" i="10"/>
  <c r="D151" i="11"/>
  <c r="F284" i="10"/>
  <c r="D148" i="11"/>
  <c r="F270" i="10"/>
  <c r="D106" i="11"/>
  <c r="G269" i="10"/>
  <c r="E105" i="11"/>
  <c r="O213" i="5"/>
  <c r="F222" i="11"/>
  <c r="F29" i="10"/>
  <c r="P314" i="5"/>
  <c r="P300" i="5"/>
  <c r="Q300" i="5" s="1"/>
  <c r="H362" i="10"/>
  <c r="O299" i="5"/>
  <c r="G361" i="10"/>
  <c r="G192" i="5"/>
  <c r="G195" i="5"/>
  <c r="G262" i="10"/>
  <c r="O326" i="5"/>
  <c r="O325" i="5" s="1"/>
  <c r="G290" i="10"/>
  <c r="G289" i="10" s="1"/>
  <c r="P327" i="5"/>
  <c r="H291" i="10"/>
  <c r="G233" i="10"/>
  <c r="E297" i="11"/>
  <c r="G239" i="10"/>
  <c r="H236" i="10"/>
  <c r="F298" i="11"/>
  <c r="H240" i="10"/>
  <c r="H234" i="10"/>
  <c r="F141" i="11"/>
  <c r="G252" i="10"/>
  <c r="P201" i="5"/>
  <c r="H271" i="10"/>
  <c r="O209" i="5"/>
  <c r="E142" i="11" s="1"/>
  <c r="G279" i="10"/>
  <c r="P217" i="5"/>
  <c r="H287" i="10"/>
  <c r="P210" i="5"/>
  <c r="F143" i="11" s="1"/>
  <c r="H280" i="10"/>
  <c r="P214" i="5"/>
  <c r="F147" i="11" s="1"/>
  <c r="H284" i="10"/>
  <c r="G181" i="5"/>
  <c r="G231" i="5"/>
  <c r="F22" i="10"/>
  <c r="F31" i="10"/>
  <c r="H35" i="10"/>
  <c r="G209" i="5"/>
  <c r="G175" i="5"/>
  <c r="G169" i="5"/>
  <c r="F254" i="11"/>
  <c r="H30" i="10"/>
  <c r="H83" i="10"/>
  <c r="H60" i="10"/>
  <c r="G326" i="5"/>
  <c r="G409" i="5"/>
  <c r="G379" i="5" s="1"/>
  <c r="F34" i="10"/>
  <c r="H32" i="10"/>
  <c r="E140" i="11"/>
  <c r="P196" i="5"/>
  <c r="Q196" i="5" s="1"/>
  <c r="E100" i="11"/>
  <c r="F98" i="11"/>
  <c r="Q170" i="5" l="1"/>
  <c r="D159" i="11"/>
  <c r="F315" i="10"/>
  <c r="F314" i="10" s="1"/>
  <c r="F313" i="10" s="1"/>
  <c r="F269" i="10"/>
  <c r="D161" i="11"/>
  <c r="F286" i="10"/>
  <c r="N256" i="5"/>
  <c r="D221" i="11"/>
  <c r="D315" i="11"/>
  <c r="Q244" i="5"/>
  <c r="Q210" i="5"/>
  <c r="Q314" i="5"/>
  <c r="Q327" i="5"/>
  <c r="Q380" i="5"/>
  <c r="F106" i="11"/>
  <c r="Q201" i="5"/>
  <c r="Q214" i="5"/>
  <c r="N175" i="5"/>
  <c r="Q175" i="5" s="1"/>
  <c r="Q256" i="5"/>
  <c r="Q239" i="5"/>
  <c r="Q217" i="5"/>
  <c r="Q425" i="5"/>
  <c r="Q172" i="5"/>
  <c r="N326" i="5"/>
  <c r="N238" i="5"/>
  <c r="D253" i="11" s="1"/>
  <c r="N298" i="5"/>
  <c r="F359" i="10" s="1"/>
  <c r="N213" i="5"/>
  <c r="D146" i="11" s="1"/>
  <c r="N169" i="5"/>
  <c r="N231" i="5"/>
  <c r="Q231" i="5" s="1"/>
  <c r="F290" i="10"/>
  <c r="F289" i="10" s="1"/>
  <c r="N181" i="5"/>
  <c r="Q181" i="5" s="1"/>
  <c r="N344" i="5"/>
  <c r="Q344" i="5" s="1"/>
  <c r="F283" i="10"/>
  <c r="N409" i="5"/>
  <c r="N255" i="5"/>
  <c r="Q255" i="5" s="1"/>
  <c r="F101" i="11"/>
  <c r="P195" i="5"/>
  <c r="P194" i="5" s="1"/>
  <c r="N209" i="5"/>
  <c r="F278" i="10" s="1"/>
  <c r="G208" i="5"/>
  <c r="F28" i="10"/>
  <c r="G194" i="5"/>
  <c r="N195" i="5"/>
  <c r="G191" i="5"/>
  <c r="N192" i="5"/>
  <c r="F261" i="10" s="1"/>
  <c r="H23" i="10"/>
  <c r="G22" i="10"/>
  <c r="F221" i="11"/>
  <c r="E220" i="11"/>
  <c r="H34" i="10"/>
  <c r="F330" i="11"/>
  <c r="H31" i="10"/>
  <c r="F315" i="11"/>
  <c r="F239" i="10"/>
  <c r="D298" i="11"/>
  <c r="G28" i="10"/>
  <c r="E253" i="11"/>
  <c r="H233" i="10"/>
  <c r="F159" i="11"/>
  <c r="H235" i="10"/>
  <c r="F161" i="11"/>
  <c r="G232" i="10"/>
  <c r="G231" i="10" s="1"/>
  <c r="E158" i="11"/>
  <c r="F233" i="10"/>
  <c r="F279" i="10"/>
  <c r="D143" i="11"/>
  <c r="F251" i="10"/>
  <c r="D140" i="11"/>
  <c r="H286" i="10"/>
  <c r="F150" i="11"/>
  <c r="G282" i="10"/>
  <c r="E146" i="11"/>
  <c r="G260" i="10"/>
  <c r="E96" i="11"/>
  <c r="G261" i="10"/>
  <c r="E97" i="11"/>
  <c r="F265" i="10"/>
  <c r="D101" i="11"/>
  <c r="F262" i="10"/>
  <c r="D98" i="11"/>
  <c r="F158" i="11"/>
  <c r="G360" i="10"/>
  <c r="O298" i="5"/>
  <c r="P299" i="5"/>
  <c r="Q299" i="5" s="1"/>
  <c r="H361" i="10"/>
  <c r="P326" i="5"/>
  <c r="P325" i="5" s="1"/>
  <c r="H290" i="10"/>
  <c r="H289" i="10" s="1"/>
  <c r="E99" i="11"/>
  <c r="G264" i="10"/>
  <c r="H232" i="10"/>
  <c r="H231" i="10" s="1"/>
  <c r="H265" i="10"/>
  <c r="F97" i="11"/>
  <c r="H262" i="10"/>
  <c r="E139" i="11"/>
  <c r="G251" i="10"/>
  <c r="H283" i="10"/>
  <c r="P213" i="5"/>
  <c r="P209" i="5"/>
  <c r="F142" i="11" s="1"/>
  <c r="H279" i="10"/>
  <c r="G278" i="10"/>
  <c r="O208" i="5"/>
  <c r="O207" i="5" s="1"/>
  <c r="O166" i="5" s="1"/>
  <c r="P200" i="5"/>
  <c r="Q200" i="5" s="1"/>
  <c r="H270" i="10"/>
  <c r="F140" i="11"/>
  <c r="H252" i="10"/>
  <c r="F297" i="11"/>
  <c r="H239" i="10"/>
  <c r="G238" i="10"/>
  <c r="G237" i="10" s="1"/>
  <c r="G230" i="5"/>
  <c r="F21" i="10"/>
  <c r="G180" i="5"/>
  <c r="G325" i="5"/>
  <c r="F220" i="11"/>
  <c r="H29" i="10"/>
  <c r="G174" i="5"/>
  <c r="Q169" i="5" l="1"/>
  <c r="D158" i="11"/>
  <c r="E95" i="11"/>
  <c r="F312" i="10"/>
  <c r="Q409" i="5"/>
  <c r="N379" i="5"/>
  <c r="Q379" i="5" s="1"/>
  <c r="F232" i="10"/>
  <c r="F231" i="10" s="1"/>
  <c r="Q326" i="5"/>
  <c r="Q209" i="5"/>
  <c r="N174" i="5"/>
  <c r="Q174" i="5" s="1"/>
  <c r="F282" i="10"/>
  <c r="F277" i="10" s="1"/>
  <c r="F276" i="10" s="1"/>
  <c r="Q195" i="5"/>
  <c r="Q213" i="5"/>
  <c r="Q192" i="5"/>
  <c r="Q238" i="5"/>
  <c r="N325" i="5"/>
  <c r="Q325" i="5" s="1"/>
  <c r="N230" i="5"/>
  <c r="Q230" i="5" s="1"/>
  <c r="N180" i="5"/>
  <c r="Q180" i="5" s="1"/>
  <c r="D220" i="11"/>
  <c r="N254" i="5"/>
  <c r="G190" i="5"/>
  <c r="G207" i="5"/>
  <c r="D142" i="11"/>
  <c r="N191" i="5"/>
  <c r="D96" i="11" s="1"/>
  <c r="F100" i="11"/>
  <c r="N208" i="5"/>
  <c r="P190" i="5"/>
  <c r="P189" i="5" s="1"/>
  <c r="P188" i="5" s="1"/>
  <c r="N194" i="5"/>
  <c r="Q194" i="5" s="1"/>
  <c r="D97" i="11"/>
  <c r="G21" i="10"/>
  <c r="G277" i="10"/>
  <c r="G276" i="10" s="1"/>
  <c r="H22" i="10"/>
  <c r="G230" i="10"/>
  <c r="F238" i="10"/>
  <c r="F237" i="10" s="1"/>
  <c r="D297" i="11"/>
  <c r="H28" i="10"/>
  <c r="F253" i="11"/>
  <c r="E157" i="11"/>
  <c r="H282" i="10"/>
  <c r="F146" i="11"/>
  <c r="F250" i="10"/>
  <c r="D139" i="11"/>
  <c r="H269" i="10"/>
  <c r="F105" i="11"/>
  <c r="F264" i="10"/>
  <c r="D100" i="11"/>
  <c r="G359" i="10"/>
  <c r="G312" i="10" s="1"/>
  <c r="O254" i="5"/>
  <c r="O247" i="5" s="1"/>
  <c r="H360" i="10"/>
  <c r="P298" i="5"/>
  <c r="Q298" i="5" s="1"/>
  <c r="H278" i="10"/>
  <c r="P208" i="5"/>
  <c r="P207" i="5" s="1"/>
  <c r="E138" i="11"/>
  <c r="E137" i="11" s="1"/>
  <c r="G250" i="10"/>
  <c r="H261" i="10"/>
  <c r="H238" i="10"/>
  <c r="H237" i="10" s="1"/>
  <c r="H230" i="10" s="1"/>
  <c r="F139" i="11"/>
  <c r="H251" i="10"/>
  <c r="H264" i="10"/>
  <c r="G263" i="10"/>
  <c r="G168" i="5"/>
  <c r="H21" i="10"/>
  <c r="G229" i="5"/>
  <c r="F20" i="10"/>
  <c r="G179" i="5"/>
  <c r="P79" i="5"/>
  <c r="Q79" i="5" l="1"/>
  <c r="F275" i="11"/>
  <c r="F230" i="10"/>
  <c r="Q208" i="5"/>
  <c r="Q191" i="5"/>
  <c r="G178" i="5"/>
  <c r="G167" i="5"/>
  <c r="N207" i="5"/>
  <c r="Q207" i="5" s="1"/>
  <c r="N229" i="5"/>
  <c r="Q229" i="5" s="1"/>
  <c r="N190" i="5"/>
  <c r="Q190" i="5" s="1"/>
  <c r="H123" i="10"/>
  <c r="N247" i="5"/>
  <c r="F260" i="10"/>
  <c r="G259" i="10"/>
  <c r="G258" i="10" s="1"/>
  <c r="G257" i="10" s="1"/>
  <c r="G189" i="5"/>
  <c r="P166" i="5"/>
  <c r="F96" i="11"/>
  <c r="N168" i="5"/>
  <c r="D157" i="11" s="1"/>
  <c r="N179" i="5"/>
  <c r="F248" i="10" s="1"/>
  <c r="F247" i="10" s="1"/>
  <c r="D99" i="11"/>
  <c r="D95" i="11" s="1"/>
  <c r="F263" i="10"/>
  <c r="G20" i="10"/>
  <c r="H145" i="10"/>
  <c r="F347" i="11"/>
  <c r="H228" i="10"/>
  <c r="F353" i="11"/>
  <c r="H277" i="10"/>
  <c r="H276" i="10" s="1"/>
  <c r="H162" i="10"/>
  <c r="F344" i="11"/>
  <c r="H159" i="10"/>
  <c r="F341" i="11"/>
  <c r="H18" i="10"/>
  <c r="F326" i="11"/>
  <c r="H59" i="10"/>
  <c r="F329" i="11"/>
  <c r="H135" i="10"/>
  <c r="H134" i="10" s="1"/>
  <c r="H56" i="10"/>
  <c r="F314" i="11"/>
  <c r="H132" i="10"/>
  <c r="F308" i="11"/>
  <c r="H120" i="10"/>
  <c r="F272" i="11"/>
  <c r="H115" i="10"/>
  <c r="F267" i="11"/>
  <c r="H112" i="10"/>
  <c r="F264" i="11"/>
  <c r="H117" i="10"/>
  <c r="F269" i="11"/>
  <c r="H53" i="10"/>
  <c r="F258" i="11"/>
  <c r="H50" i="10"/>
  <c r="F246" i="11"/>
  <c r="F243" i="11" s="1"/>
  <c r="F242" i="11" s="1"/>
  <c r="F241" i="11" s="1"/>
  <c r="H43" i="10"/>
  <c r="F208" i="11"/>
  <c r="H47" i="10"/>
  <c r="F212" i="11"/>
  <c r="H98" i="10"/>
  <c r="H97" i="10" s="1"/>
  <c r="F215" i="11"/>
  <c r="F196" i="11" s="1"/>
  <c r="H103" i="10"/>
  <c r="H102" i="10" s="1"/>
  <c r="F219" i="11"/>
  <c r="H12" i="10"/>
  <c r="F193" i="11"/>
  <c r="H41" i="10"/>
  <c r="F206" i="11"/>
  <c r="F197" i="11" s="1"/>
  <c r="H45" i="10"/>
  <c r="F210" i="11"/>
  <c r="F201" i="11" s="1"/>
  <c r="F200" i="11" s="1"/>
  <c r="H101" i="10"/>
  <c r="H100" i="10" s="1"/>
  <c r="F217" i="11"/>
  <c r="H190" i="10"/>
  <c r="F187" i="11"/>
  <c r="H222" i="10"/>
  <c r="F190" i="11"/>
  <c r="H188" i="10"/>
  <c r="F185" i="11"/>
  <c r="H153" i="10"/>
  <c r="F176" i="11"/>
  <c r="H92" i="10"/>
  <c r="F179" i="11"/>
  <c r="F157" i="11"/>
  <c r="F249" i="10"/>
  <c r="D138" i="11"/>
  <c r="D137" i="11" s="1"/>
  <c r="F127" i="11"/>
  <c r="H196" i="10"/>
  <c r="F111" i="11"/>
  <c r="H202" i="10"/>
  <c r="F117" i="11"/>
  <c r="H208" i="10"/>
  <c r="F123" i="11"/>
  <c r="H199" i="10"/>
  <c r="F114" i="11"/>
  <c r="H205" i="10"/>
  <c r="F120" i="11"/>
  <c r="H263" i="10"/>
  <c r="F99" i="11"/>
  <c r="H218" i="10"/>
  <c r="F19" i="11"/>
  <c r="H214" i="10"/>
  <c r="F15" i="11"/>
  <c r="H180" i="10"/>
  <c r="F10" i="11"/>
  <c r="H359" i="10"/>
  <c r="H312" i="10" s="1"/>
  <c r="P254" i="5"/>
  <c r="P247" i="5" s="1"/>
  <c r="F138" i="11"/>
  <c r="F137" i="11" s="1"/>
  <c r="H250" i="10"/>
  <c r="H260" i="10"/>
  <c r="G249" i="10"/>
  <c r="G228" i="5"/>
  <c r="G19" i="10"/>
  <c r="H20" i="10"/>
  <c r="E352" i="11"/>
  <c r="G164" i="5"/>
  <c r="E189" i="11"/>
  <c r="G161" i="5"/>
  <c r="E18" i="11"/>
  <c r="E14" i="11"/>
  <c r="G157" i="5"/>
  <c r="G153" i="5"/>
  <c r="F352" i="11"/>
  <c r="F189" i="11"/>
  <c r="F18" i="11"/>
  <c r="F14" i="11"/>
  <c r="E110" i="11"/>
  <c r="E113" i="11"/>
  <c r="E116" i="11"/>
  <c r="E119" i="11"/>
  <c r="E122" i="11"/>
  <c r="G147" i="5"/>
  <c r="G144" i="5"/>
  <c r="G141" i="5"/>
  <c r="G138" i="5"/>
  <c r="F122" i="11"/>
  <c r="F119" i="11"/>
  <c r="F116" i="11"/>
  <c r="F113" i="11"/>
  <c r="G135" i="5"/>
  <c r="F110" i="11"/>
  <c r="G129" i="5"/>
  <c r="G127" i="5"/>
  <c r="E9" i="11"/>
  <c r="G119" i="5"/>
  <c r="F9" i="11"/>
  <c r="E126" i="11"/>
  <c r="G111" i="5"/>
  <c r="F126" i="11"/>
  <c r="E343" i="11"/>
  <c r="E340" i="11"/>
  <c r="G104" i="5"/>
  <c r="F343" i="11"/>
  <c r="G101" i="5"/>
  <c r="F340" i="11"/>
  <c r="G95" i="5"/>
  <c r="G93" i="5"/>
  <c r="F195" i="11" l="1"/>
  <c r="F203" i="11"/>
  <c r="F202" i="11" s="1"/>
  <c r="F199" i="11"/>
  <c r="F198" i="11" s="1"/>
  <c r="F95" i="11"/>
  <c r="N167" i="5"/>
  <c r="Q167" i="5" s="1"/>
  <c r="Q247" i="5"/>
  <c r="Q179" i="5"/>
  <c r="Q254" i="5"/>
  <c r="N101" i="5"/>
  <c r="Q101" i="5" s="1"/>
  <c r="N141" i="5"/>
  <c r="Q141" i="5" s="1"/>
  <c r="N144" i="5"/>
  <c r="Q144" i="5" s="1"/>
  <c r="N138" i="5"/>
  <c r="Q138" i="5" s="1"/>
  <c r="N111" i="5"/>
  <c r="Q111" i="5" s="1"/>
  <c r="N164" i="5"/>
  <c r="Q164" i="5" s="1"/>
  <c r="N178" i="5"/>
  <c r="Q178" i="5" s="1"/>
  <c r="Q168" i="5"/>
  <c r="N93" i="5"/>
  <c r="F150" i="10" s="1"/>
  <c r="N119" i="5"/>
  <c r="Q119" i="5" s="1"/>
  <c r="N157" i="5"/>
  <c r="Q157" i="5" s="1"/>
  <c r="N95" i="5"/>
  <c r="F152" i="10" s="1"/>
  <c r="N104" i="5"/>
  <c r="Q104" i="5" s="1"/>
  <c r="N135" i="5"/>
  <c r="Q135" i="5" s="1"/>
  <c r="N147" i="5"/>
  <c r="Q147" i="5" s="1"/>
  <c r="N189" i="5"/>
  <c r="Q189" i="5" s="1"/>
  <c r="N129" i="5"/>
  <c r="Q129" i="5" s="1"/>
  <c r="N153" i="5"/>
  <c r="Q153" i="5" s="1"/>
  <c r="N161" i="5"/>
  <c r="Q161" i="5" s="1"/>
  <c r="N228" i="5"/>
  <c r="Q228" i="5" s="1"/>
  <c r="N127" i="5"/>
  <c r="D184" i="11" s="1"/>
  <c r="G126" i="5"/>
  <c r="G188" i="5"/>
  <c r="G166" i="5" s="1"/>
  <c r="H259" i="10"/>
  <c r="H258" i="10" s="1"/>
  <c r="H257" i="10" s="1"/>
  <c r="F259" i="10"/>
  <c r="F258" i="10" s="1"/>
  <c r="F257" i="10" s="1"/>
  <c r="F229" i="10" s="1"/>
  <c r="H96" i="10"/>
  <c r="H187" i="10"/>
  <c r="F184" i="11"/>
  <c r="H189" i="10"/>
  <c r="F186" i="11"/>
  <c r="G187" i="10"/>
  <c r="E184" i="11"/>
  <c r="G189" i="10"/>
  <c r="E186" i="11"/>
  <c r="G150" i="10"/>
  <c r="E173" i="11"/>
  <c r="H152" i="10"/>
  <c r="F175" i="11"/>
  <c r="G152" i="10"/>
  <c r="E175" i="11"/>
  <c r="G248" i="10"/>
  <c r="H249" i="10"/>
  <c r="F8" i="11"/>
  <c r="H179" i="10"/>
  <c r="E8" i="11"/>
  <c r="G179" i="10"/>
  <c r="H201" i="10"/>
  <c r="H207" i="10"/>
  <c r="G204" i="10"/>
  <c r="G198" i="10"/>
  <c r="F13" i="11"/>
  <c r="H213" i="10"/>
  <c r="H221" i="10"/>
  <c r="E13" i="11"/>
  <c r="G213" i="10"/>
  <c r="F125" i="11"/>
  <c r="F124" i="11" s="1"/>
  <c r="E125" i="11"/>
  <c r="E124" i="11" s="1"/>
  <c r="H195" i="10"/>
  <c r="H198" i="10"/>
  <c r="H204" i="10"/>
  <c r="G207" i="10"/>
  <c r="G201" i="10"/>
  <c r="G195" i="10"/>
  <c r="F17" i="11"/>
  <c r="H217" i="10"/>
  <c r="H227" i="10"/>
  <c r="E17" i="11"/>
  <c r="G217" i="10"/>
  <c r="E188" i="11"/>
  <c r="G221" i="10"/>
  <c r="G227" i="10"/>
  <c r="G161" i="10"/>
  <c r="H158" i="10"/>
  <c r="H161" i="10"/>
  <c r="G158" i="10"/>
  <c r="G100" i="5"/>
  <c r="G103" i="5"/>
  <c r="G110" i="5"/>
  <c r="G134" i="5"/>
  <c r="G140" i="5"/>
  <c r="G146" i="5"/>
  <c r="G152" i="5"/>
  <c r="G160" i="5"/>
  <c r="G163" i="5"/>
  <c r="G227" i="5"/>
  <c r="G118" i="5"/>
  <c r="G137" i="5"/>
  <c r="G143" i="5"/>
  <c r="G156" i="5"/>
  <c r="H19" i="10"/>
  <c r="G92" i="5"/>
  <c r="E172" i="11"/>
  <c r="F173" i="11"/>
  <c r="E183" i="11"/>
  <c r="F183" i="11"/>
  <c r="E216" i="11"/>
  <c r="E214" i="11"/>
  <c r="G87" i="5"/>
  <c r="O78" i="5"/>
  <c r="E274" i="11" s="1"/>
  <c r="G78" i="5"/>
  <c r="D274" i="11" s="1"/>
  <c r="E307" i="11"/>
  <c r="G75" i="5"/>
  <c r="E271" i="11"/>
  <c r="G72" i="5"/>
  <c r="F271" i="11"/>
  <c r="G69" i="5"/>
  <c r="G67" i="5"/>
  <c r="E263" i="11"/>
  <c r="G64" i="5"/>
  <c r="F263" i="11"/>
  <c r="E218" i="11"/>
  <c r="F218" i="11"/>
  <c r="G61" i="5"/>
  <c r="G59" i="5"/>
  <c r="F216" i="11"/>
  <c r="G57" i="5"/>
  <c r="F214" i="11"/>
  <c r="E181" i="11"/>
  <c r="G54" i="5"/>
  <c r="F181" i="11"/>
  <c r="E178" i="11"/>
  <c r="G51" i="5"/>
  <c r="F178" i="11"/>
  <c r="F350" i="11"/>
  <c r="E349" i="11"/>
  <c r="G45" i="5"/>
  <c r="E328" i="11"/>
  <c r="G41" i="5"/>
  <c r="E313" i="11"/>
  <c r="G38" i="5"/>
  <c r="E257" i="11"/>
  <c r="G35" i="5"/>
  <c r="F257" i="11"/>
  <c r="E245" i="11"/>
  <c r="G32" i="5"/>
  <c r="G29" i="5"/>
  <c r="G27" i="5"/>
  <c r="G25" i="5"/>
  <c r="G23" i="5"/>
  <c r="G15" i="5"/>
  <c r="F192" i="11"/>
  <c r="E192" i="11"/>
  <c r="E325" i="11"/>
  <c r="G18" i="5"/>
  <c r="G12" i="5"/>
  <c r="F194" i="11" l="1"/>
  <c r="F189" i="10"/>
  <c r="Q127" i="5"/>
  <c r="D173" i="11"/>
  <c r="Q95" i="5"/>
  <c r="N27" i="5"/>
  <c r="Q27" i="5" s="1"/>
  <c r="N64" i="5"/>
  <c r="Q64" i="5" s="1"/>
  <c r="N18" i="5"/>
  <c r="Q18" i="5" s="1"/>
  <c r="N15" i="5"/>
  <c r="Q15" i="5" s="1"/>
  <c r="N41" i="5"/>
  <c r="Q41" i="5" s="1"/>
  <c r="N72" i="5"/>
  <c r="D271" i="11" s="1"/>
  <c r="N163" i="5"/>
  <c r="Q163" i="5" s="1"/>
  <c r="N100" i="5"/>
  <c r="Q100" i="5" s="1"/>
  <c r="N38" i="5"/>
  <c r="Q38" i="5" s="1"/>
  <c r="N45" i="5"/>
  <c r="Q45" i="5" s="1"/>
  <c r="N69" i="5"/>
  <c r="Q69" i="5" s="1"/>
  <c r="N75" i="5"/>
  <c r="Q75" i="5" s="1"/>
  <c r="N110" i="5"/>
  <c r="Q110" i="5" s="1"/>
  <c r="D186" i="11"/>
  <c r="N143" i="5"/>
  <c r="Q143" i="5" s="1"/>
  <c r="N140" i="5"/>
  <c r="Q140" i="5" s="1"/>
  <c r="Q93" i="5"/>
  <c r="N67" i="5"/>
  <c r="Q67" i="5" s="1"/>
  <c r="N137" i="5"/>
  <c r="Q137" i="5" s="1"/>
  <c r="N35" i="5"/>
  <c r="D257" i="11" s="1"/>
  <c r="N23" i="5"/>
  <c r="Q23" i="5" s="1"/>
  <c r="N54" i="5"/>
  <c r="D181" i="11" s="1"/>
  <c r="N160" i="5"/>
  <c r="Q160" i="5" s="1"/>
  <c r="N25" i="5"/>
  <c r="D207" i="11" s="1"/>
  <c r="Q51" i="5"/>
  <c r="N59" i="5"/>
  <c r="D216" i="11" s="1"/>
  <c r="N87" i="5"/>
  <c r="Q87" i="5" s="1"/>
  <c r="N118" i="5"/>
  <c r="Q118" i="5" s="1"/>
  <c r="N152" i="5"/>
  <c r="Q152" i="5" s="1"/>
  <c r="D175" i="11"/>
  <c r="N29" i="5"/>
  <c r="Q29" i="5" s="1"/>
  <c r="N57" i="5"/>
  <c r="Q57" i="5" s="1"/>
  <c r="N32" i="5"/>
  <c r="Q32" i="5" s="1"/>
  <c r="N92" i="5"/>
  <c r="Q92" i="5" s="1"/>
  <c r="G125" i="5"/>
  <c r="N12" i="5"/>
  <c r="Q12" i="5" s="1"/>
  <c r="N61" i="5"/>
  <c r="D218" i="11" s="1"/>
  <c r="N156" i="5"/>
  <c r="Q156" i="5" s="1"/>
  <c r="N227" i="5"/>
  <c r="Q227" i="5" s="1"/>
  <c r="N146" i="5"/>
  <c r="Q146" i="5" s="1"/>
  <c r="N103" i="5"/>
  <c r="Q103" i="5" s="1"/>
  <c r="F187" i="10"/>
  <c r="N188" i="5"/>
  <c r="Q188" i="5" s="1"/>
  <c r="N126" i="5"/>
  <c r="Q126" i="5" s="1"/>
  <c r="N134" i="5"/>
  <c r="D109" i="11" s="1"/>
  <c r="G133" i="5"/>
  <c r="G247" i="10"/>
  <c r="G229" i="10" s="1"/>
  <c r="G122" i="10"/>
  <c r="N78" i="5"/>
  <c r="F122" i="10"/>
  <c r="H193" i="10"/>
  <c r="G226" i="10"/>
  <c r="E351" i="11"/>
  <c r="H226" i="10"/>
  <c r="F351" i="11"/>
  <c r="H144" i="10"/>
  <c r="F346" i="11"/>
  <c r="G144" i="10"/>
  <c r="E346" i="11"/>
  <c r="F227" i="10"/>
  <c r="D352" i="11"/>
  <c r="F161" i="10"/>
  <c r="D343" i="11"/>
  <c r="F158" i="10"/>
  <c r="D340" i="11"/>
  <c r="G157" i="10"/>
  <c r="E339" i="11"/>
  <c r="H160" i="10"/>
  <c r="F342" i="11"/>
  <c r="H157" i="10"/>
  <c r="F339" i="11"/>
  <c r="G160" i="10"/>
  <c r="E342" i="11"/>
  <c r="G116" i="10"/>
  <c r="E268" i="11"/>
  <c r="H114" i="10"/>
  <c r="F266" i="11"/>
  <c r="H116" i="10"/>
  <c r="F268" i="11"/>
  <c r="G114" i="10"/>
  <c r="E266" i="11"/>
  <c r="H42" i="10"/>
  <c r="F207" i="11"/>
  <c r="G42" i="10"/>
  <c r="E207" i="11"/>
  <c r="H46" i="10"/>
  <c r="F211" i="11"/>
  <c r="G46" i="10"/>
  <c r="E211" i="11"/>
  <c r="G40" i="10"/>
  <c r="E205" i="11"/>
  <c r="H44" i="10"/>
  <c r="F209" i="11"/>
  <c r="G44" i="10"/>
  <c r="E209" i="11"/>
  <c r="F221" i="10"/>
  <c r="D189" i="11"/>
  <c r="H220" i="10"/>
  <c r="F188" i="11"/>
  <c r="D126" i="11"/>
  <c r="F204" i="10"/>
  <c r="D119" i="11"/>
  <c r="F198" i="10"/>
  <c r="D113" i="11"/>
  <c r="F207" i="10"/>
  <c r="D122" i="11"/>
  <c r="F201" i="10"/>
  <c r="D116" i="11"/>
  <c r="F195" i="10"/>
  <c r="D110" i="11"/>
  <c r="G194" i="10"/>
  <c r="E109" i="11"/>
  <c r="G200" i="10"/>
  <c r="E115" i="11"/>
  <c r="G206" i="10"/>
  <c r="E121" i="11"/>
  <c r="H203" i="10"/>
  <c r="F118" i="11"/>
  <c r="H197" i="10"/>
  <c r="F112" i="11"/>
  <c r="H194" i="10"/>
  <c r="F109" i="11"/>
  <c r="G197" i="10"/>
  <c r="E112" i="11"/>
  <c r="G203" i="10"/>
  <c r="E118" i="11"/>
  <c r="H206" i="10"/>
  <c r="F121" i="11"/>
  <c r="H200" i="10"/>
  <c r="F115" i="11"/>
  <c r="F217" i="10"/>
  <c r="D18" i="11"/>
  <c r="F213" i="10"/>
  <c r="D14" i="11"/>
  <c r="F179" i="10"/>
  <c r="D9" i="11"/>
  <c r="H156" i="10"/>
  <c r="G156" i="10"/>
  <c r="G159" i="5"/>
  <c r="H248" i="10"/>
  <c r="G186" i="10"/>
  <c r="H186" i="10"/>
  <c r="G220" i="10"/>
  <c r="G216" i="10"/>
  <c r="H216" i="10"/>
  <c r="E12" i="11"/>
  <c r="G212" i="10"/>
  <c r="F12" i="11"/>
  <c r="H212" i="10"/>
  <c r="G178" i="10"/>
  <c r="H178" i="10"/>
  <c r="H150" i="10"/>
  <c r="G149" i="10"/>
  <c r="G11" i="5"/>
  <c r="F11" i="10"/>
  <c r="G16" i="10"/>
  <c r="G17" i="10"/>
  <c r="G11" i="10"/>
  <c r="G14" i="5"/>
  <c r="F14" i="10"/>
  <c r="F44" i="10"/>
  <c r="G48" i="10"/>
  <c r="G49" i="10"/>
  <c r="G34" i="5"/>
  <c r="F52" i="10"/>
  <c r="G37" i="5"/>
  <c r="F55" i="10"/>
  <c r="G40" i="5"/>
  <c r="F58" i="10"/>
  <c r="G44" i="5"/>
  <c r="F80" i="10"/>
  <c r="F349" i="11"/>
  <c r="H82" i="10"/>
  <c r="G50" i="5"/>
  <c r="F91" i="10"/>
  <c r="E12" i="13"/>
  <c r="H94" i="10"/>
  <c r="D12" i="13"/>
  <c r="G94" i="10"/>
  <c r="H111" i="10"/>
  <c r="G111" i="10"/>
  <c r="G66" i="5"/>
  <c r="F114" i="10"/>
  <c r="F116" i="10"/>
  <c r="G71" i="5"/>
  <c r="F119" i="10"/>
  <c r="G74" i="5"/>
  <c r="F131" i="10"/>
  <c r="G77" i="5"/>
  <c r="D273" i="11" s="1"/>
  <c r="G91" i="5"/>
  <c r="G155" i="5"/>
  <c r="G117" i="5"/>
  <c r="G151" i="5"/>
  <c r="G109" i="5"/>
  <c r="G99" i="5"/>
  <c r="G17" i="5"/>
  <c r="F17" i="10"/>
  <c r="H11" i="10"/>
  <c r="F40" i="10"/>
  <c r="F42" i="10"/>
  <c r="F46" i="10"/>
  <c r="G31" i="5"/>
  <c r="F49" i="10"/>
  <c r="H52" i="10"/>
  <c r="G52" i="10"/>
  <c r="G55" i="10"/>
  <c r="G58" i="10"/>
  <c r="E348" i="11"/>
  <c r="G81" i="10"/>
  <c r="H91" i="10"/>
  <c r="G91" i="10"/>
  <c r="G53" i="5"/>
  <c r="F94" i="10"/>
  <c r="G63" i="5"/>
  <c r="F111" i="10"/>
  <c r="H119" i="10"/>
  <c r="G119" i="10"/>
  <c r="G131" i="10"/>
  <c r="O77" i="5"/>
  <c r="E273" i="11" s="1"/>
  <c r="G86" i="5"/>
  <c r="E310" i="11"/>
  <c r="F311" i="11"/>
  <c r="F205" i="11"/>
  <c r="G56" i="5"/>
  <c r="F313" i="11"/>
  <c r="F328" i="11"/>
  <c r="F307" i="11"/>
  <c r="P78" i="5"/>
  <c r="F274" i="11" s="1"/>
  <c r="G22" i="5"/>
  <c r="F325" i="11"/>
  <c r="F245" i="11"/>
  <c r="F213" i="11"/>
  <c r="E213" i="11"/>
  <c r="G121" i="10" l="1"/>
  <c r="O49" i="5"/>
  <c r="O48" i="5" s="1"/>
  <c r="O8" i="5" s="1"/>
  <c r="O7" i="5" s="1"/>
  <c r="O6" i="5" s="1"/>
  <c r="S7" i="5" s="1"/>
  <c r="D310" i="11"/>
  <c r="G49" i="5"/>
  <c r="D328" i="11"/>
  <c r="D313" i="11"/>
  <c r="D263" i="11"/>
  <c r="D245" i="11"/>
  <c r="D118" i="11"/>
  <c r="F197" i="10"/>
  <c r="F160" i="10"/>
  <c r="D266" i="11"/>
  <c r="D112" i="11"/>
  <c r="D342" i="11"/>
  <c r="Q35" i="5"/>
  <c r="D351" i="11"/>
  <c r="D214" i="11"/>
  <c r="D115" i="11"/>
  <c r="Q134" i="5"/>
  <c r="D211" i="11"/>
  <c r="F206" i="10"/>
  <c r="F203" i="10"/>
  <c r="D307" i="11"/>
  <c r="D209" i="11"/>
  <c r="D192" i="11"/>
  <c r="F226" i="10"/>
  <c r="Q72" i="5"/>
  <c r="Q61" i="5"/>
  <c r="N71" i="5"/>
  <c r="D270" i="11" s="1"/>
  <c r="N63" i="5"/>
  <c r="Q63" i="5" s="1"/>
  <c r="D268" i="11"/>
  <c r="D348" i="11"/>
  <c r="F200" i="10"/>
  <c r="Q59" i="5"/>
  <c r="N40" i="5"/>
  <c r="Q40" i="5" s="1"/>
  <c r="D325" i="11"/>
  <c r="N109" i="5"/>
  <c r="Q109" i="5" s="1"/>
  <c r="N74" i="5"/>
  <c r="Q74" i="5" s="1"/>
  <c r="N66" i="5"/>
  <c r="Q66" i="5" s="1"/>
  <c r="N37" i="5"/>
  <c r="Q37" i="5" s="1"/>
  <c r="N17" i="5"/>
  <c r="Q17" i="5" s="1"/>
  <c r="N44" i="5"/>
  <c r="Q44" i="5" s="1"/>
  <c r="N14" i="5"/>
  <c r="Q14" i="5" s="1"/>
  <c r="H219" i="10"/>
  <c r="Q54" i="5"/>
  <c r="Q78" i="5"/>
  <c r="Q25" i="5"/>
  <c r="N31" i="5"/>
  <c r="N91" i="5"/>
  <c r="Q91" i="5" s="1"/>
  <c r="N159" i="5"/>
  <c r="Q159" i="5" s="1"/>
  <c r="G132" i="5"/>
  <c r="N132" i="5" s="1"/>
  <c r="F192" i="10" s="1"/>
  <c r="F191" i="10" s="1"/>
  <c r="N53" i="5"/>
  <c r="D205" i="11"/>
  <c r="D178" i="11"/>
  <c r="N34" i="5"/>
  <c r="Q34" i="5" s="1"/>
  <c r="N166" i="5"/>
  <c r="Q166" i="5" s="1"/>
  <c r="N56" i="5"/>
  <c r="Q56" i="5" s="1"/>
  <c r="N86" i="5"/>
  <c r="Q86" i="5" s="1"/>
  <c r="N11" i="5"/>
  <c r="D191" i="11" s="1"/>
  <c r="D188" i="11"/>
  <c r="N99" i="5"/>
  <c r="Q99" i="5" s="1"/>
  <c r="N155" i="5"/>
  <c r="Q155" i="5" s="1"/>
  <c r="D121" i="11"/>
  <c r="F220" i="10"/>
  <c r="F194" i="10"/>
  <c r="N133" i="5"/>
  <c r="N151" i="5"/>
  <c r="Q151" i="5" s="1"/>
  <c r="G150" i="5"/>
  <c r="N117" i="5"/>
  <c r="F177" i="10" s="1"/>
  <c r="G116" i="5"/>
  <c r="G21" i="5"/>
  <c r="G20" i="5" s="1"/>
  <c r="N22" i="5"/>
  <c r="Q22" i="5" s="1"/>
  <c r="H247" i="10"/>
  <c r="H229" i="10" s="1"/>
  <c r="H122" i="10"/>
  <c r="N77" i="5"/>
  <c r="F121" i="10"/>
  <c r="D11" i="13"/>
  <c r="E11" i="13"/>
  <c r="Q50" i="5"/>
  <c r="N125" i="5"/>
  <c r="F185" i="10" s="1"/>
  <c r="H154" i="10"/>
  <c r="H143" i="10"/>
  <c r="F345" i="11"/>
  <c r="F144" i="10"/>
  <c r="D346" i="11"/>
  <c r="G143" i="10"/>
  <c r="E345" i="11"/>
  <c r="G219" i="10"/>
  <c r="F157" i="10"/>
  <c r="D339" i="11"/>
  <c r="G57" i="10"/>
  <c r="E327" i="11"/>
  <c r="E324" i="11" s="1"/>
  <c r="G54" i="10"/>
  <c r="E312" i="11"/>
  <c r="E309" i="11" s="1"/>
  <c r="G130" i="10"/>
  <c r="E306" i="11"/>
  <c r="G118" i="10"/>
  <c r="E270" i="11"/>
  <c r="H118" i="10"/>
  <c r="F270" i="11"/>
  <c r="G110" i="10"/>
  <c r="E262" i="11"/>
  <c r="H110" i="10"/>
  <c r="F262" i="11"/>
  <c r="H113" i="10"/>
  <c r="F265" i="11"/>
  <c r="G113" i="10"/>
  <c r="E265" i="11"/>
  <c r="G51" i="10"/>
  <c r="E256" i="11"/>
  <c r="H51" i="10"/>
  <c r="F256" i="11"/>
  <c r="H10" i="10"/>
  <c r="F191" i="11"/>
  <c r="G10" i="10"/>
  <c r="E191" i="11"/>
  <c r="G93" i="10"/>
  <c r="E180" i="11"/>
  <c r="H93" i="10"/>
  <c r="F180" i="11"/>
  <c r="F186" i="10"/>
  <c r="D183" i="11"/>
  <c r="F149" i="10"/>
  <c r="D172" i="11"/>
  <c r="G90" i="10"/>
  <c r="G89" i="10" s="1"/>
  <c r="G88" i="10" s="1"/>
  <c r="E177" i="11"/>
  <c r="H90" i="10"/>
  <c r="F177" i="11"/>
  <c r="F108" i="11"/>
  <c r="F94" i="11" s="1"/>
  <c r="E108" i="11"/>
  <c r="E94" i="11" s="1"/>
  <c r="D125" i="11"/>
  <c r="D124" i="11" s="1"/>
  <c r="G192" i="10"/>
  <c r="G191" i="10" s="1"/>
  <c r="G154" i="10"/>
  <c r="G193" i="10"/>
  <c r="H215" i="10"/>
  <c r="F16" i="11"/>
  <c r="G215" i="10"/>
  <c r="E16" i="11"/>
  <c r="F212" i="10"/>
  <c r="D13" i="11"/>
  <c r="F216" i="10"/>
  <c r="D17" i="11"/>
  <c r="F178" i="10"/>
  <c r="D8" i="11"/>
  <c r="H177" i="10"/>
  <c r="F7" i="11"/>
  <c r="G177" i="10"/>
  <c r="E7" i="11"/>
  <c r="G211" i="10"/>
  <c r="G10" i="5"/>
  <c r="H211" i="10"/>
  <c r="H192" i="10"/>
  <c r="H191" i="10" s="1"/>
  <c r="H185" i="10"/>
  <c r="G185" i="10"/>
  <c r="G148" i="10"/>
  <c r="H149" i="10"/>
  <c r="H48" i="10"/>
  <c r="H49" i="10"/>
  <c r="F39" i="10"/>
  <c r="H131" i="10"/>
  <c r="H55" i="10"/>
  <c r="G39" i="10"/>
  <c r="G14" i="10"/>
  <c r="F110" i="10"/>
  <c r="F48" i="10"/>
  <c r="F118" i="10"/>
  <c r="F90" i="10"/>
  <c r="F348" i="11"/>
  <c r="H81" i="10"/>
  <c r="F57" i="10"/>
  <c r="F51" i="10"/>
  <c r="F10" i="10"/>
  <c r="H16" i="10"/>
  <c r="H17" i="10"/>
  <c r="P77" i="5"/>
  <c r="F273" i="11" s="1"/>
  <c r="H58" i="10"/>
  <c r="H39" i="10"/>
  <c r="H40" i="10"/>
  <c r="F310" i="11"/>
  <c r="H15" i="10"/>
  <c r="F93" i="10"/>
  <c r="G80" i="10"/>
  <c r="F16" i="10"/>
  <c r="G98" i="5"/>
  <c r="G108" i="5"/>
  <c r="G90" i="5"/>
  <c r="F130" i="10"/>
  <c r="F113" i="10"/>
  <c r="G43" i="5"/>
  <c r="F79" i="10"/>
  <c r="F54" i="10"/>
  <c r="F13" i="10"/>
  <c r="E171" i="11" l="1"/>
  <c r="Q31" i="5"/>
  <c r="D244" i="11"/>
  <c r="D108" i="11"/>
  <c r="D94" i="11" s="1"/>
  <c r="Q133" i="5"/>
  <c r="F193" i="10"/>
  <c r="Q53" i="5"/>
  <c r="N49" i="5"/>
  <c r="N48" i="5" s="1"/>
  <c r="H121" i="10"/>
  <c r="P49" i="5"/>
  <c r="P48" i="5" s="1"/>
  <c r="F148" i="10"/>
  <c r="D213" i="11"/>
  <c r="Q71" i="5"/>
  <c r="D7" i="11"/>
  <c r="F156" i="10"/>
  <c r="D312" i="11"/>
  <c r="D309" i="11" s="1"/>
  <c r="D265" i="11"/>
  <c r="F219" i="10"/>
  <c r="Q125" i="5"/>
  <c r="D327" i="11"/>
  <c r="D324" i="11" s="1"/>
  <c r="Q117" i="5"/>
  <c r="Q132" i="5"/>
  <c r="Q77" i="5"/>
  <c r="D306" i="11"/>
  <c r="G107" i="5"/>
  <c r="N43" i="5"/>
  <c r="Q43" i="5" s="1"/>
  <c r="D262" i="11"/>
  <c r="Q11" i="5"/>
  <c r="N116" i="5"/>
  <c r="Q116" i="5" s="1"/>
  <c r="D256" i="11"/>
  <c r="D16" i="11"/>
  <c r="N90" i="5"/>
  <c r="Q90" i="5" s="1"/>
  <c r="N98" i="5"/>
  <c r="Q98" i="5" s="1"/>
  <c r="F215" i="10"/>
  <c r="N150" i="5"/>
  <c r="D11" i="11" s="1"/>
  <c r="N21" i="5"/>
  <c r="Q21" i="5" s="1"/>
  <c r="G48" i="5"/>
  <c r="P8" i="5"/>
  <c r="P7" i="5" s="1"/>
  <c r="P6" i="5" s="1"/>
  <c r="T7" i="5" s="1"/>
  <c r="G210" i="10"/>
  <c r="G209" i="10" s="1"/>
  <c r="F176" i="10"/>
  <c r="N108" i="5"/>
  <c r="Q108" i="5" s="1"/>
  <c r="G176" i="10"/>
  <c r="H176" i="10"/>
  <c r="H155" i="10"/>
  <c r="F9" i="10"/>
  <c r="N10" i="5"/>
  <c r="Q10" i="5" s="1"/>
  <c r="D177" i="11"/>
  <c r="C11" i="13"/>
  <c r="D180" i="11"/>
  <c r="C12" i="13"/>
  <c r="F143" i="10"/>
  <c r="D345" i="11"/>
  <c r="H57" i="10"/>
  <c r="F327" i="11"/>
  <c r="F324" i="11" s="1"/>
  <c r="H54" i="10"/>
  <c r="F312" i="11"/>
  <c r="F309" i="11" s="1"/>
  <c r="H130" i="10"/>
  <c r="H89" i="10" s="1"/>
  <c r="H88" i="10" s="1"/>
  <c r="F306" i="11"/>
  <c r="G9" i="5"/>
  <c r="G8" i="5" s="1"/>
  <c r="G155" i="10"/>
  <c r="H210" i="10"/>
  <c r="H209" i="10" s="1"/>
  <c r="E11" i="11"/>
  <c r="E355" i="11" s="1"/>
  <c r="F211" i="10"/>
  <c r="D12" i="11"/>
  <c r="F11" i="11"/>
  <c r="F355" i="11" s="1"/>
  <c r="H148" i="10"/>
  <c r="G147" i="10"/>
  <c r="H38" i="10"/>
  <c r="F78" i="10"/>
  <c r="G89" i="5"/>
  <c r="G97" i="5"/>
  <c r="G78" i="10"/>
  <c r="G77" i="10" s="1"/>
  <c r="G79" i="10"/>
  <c r="H14" i="10"/>
  <c r="H80" i="10"/>
  <c r="G131" i="5"/>
  <c r="G13" i="10"/>
  <c r="G37" i="10"/>
  <c r="G38" i="10"/>
  <c r="G149" i="5"/>
  <c r="N20" i="5"/>
  <c r="Q20" i="5" s="1"/>
  <c r="F38" i="10"/>
  <c r="E6" i="11" l="1"/>
  <c r="G163" i="10"/>
  <c r="H163" i="10"/>
  <c r="F171" i="11"/>
  <c r="F6" i="11" s="1"/>
  <c r="D171" i="11"/>
  <c r="D6" i="11" s="1"/>
  <c r="F155" i="10"/>
  <c r="Q150" i="5"/>
  <c r="F147" i="10"/>
  <c r="F210" i="10"/>
  <c r="F209" i="10" s="1"/>
  <c r="F163" i="10" s="1"/>
  <c r="Q49" i="5"/>
  <c r="N107" i="5"/>
  <c r="Q107" i="5" s="1"/>
  <c r="N131" i="5"/>
  <c r="Q131" i="5" s="1"/>
  <c r="N8" i="5"/>
  <c r="N149" i="5"/>
  <c r="Q149" i="5" s="1"/>
  <c r="N89" i="5"/>
  <c r="Q89" i="5" s="1"/>
  <c r="Q48" i="5"/>
  <c r="G106" i="5"/>
  <c r="G7" i="5" s="1"/>
  <c r="D355" i="11"/>
  <c r="F89" i="10"/>
  <c r="F88" i="10" s="1"/>
  <c r="H8" i="11"/>
  <c r="E356" i="11"/>
  <c r="H7" i="11"/>
  <c r="N97" i="5"/>
  <c r="F154" i="10" s="1"/>
  <c r="N9" i="5"/>
  <c r="Q9" i="5" s="1"/>
  <c r="G146" i="10"/>
  <c r="D10" i="13"/>
  <c r="D13" i="13" s="1"/>
  <c r="H37" i="10"/>
  <c r="H147" i="10"/>
  <c r="F37" i="10"/>
  <c r="G9" i="10"/>
  <c r="H78" i="10"/>
  <c r="H77" i="10" s="1"/>
  <c r="H79" i="10"/>
  <c r="H13" i="10"/>
  <c r="C10" i="13" l="1"/>
  <c r="C13" i="13" s="1"/>
  <c r="Q8" i="5"/>
  <c r="Q97" i="5"/>
  <c r="N106" i="5"/>
  <c r="Q106" i="5" s="1"/>
  <c r="F146" i="10"/>
  <c r="F356" i="11"/>
  <c r="F357" i="11" s="1"/>
  <c r="E357" i="11"/>
  <c r="D356" i="11"/>
  <c r="F7" i="10"/>
  <c r="H146" i="10"/>
  <c r="E10" i="13"/>
  <c r="E13" i="13" s="1"/>
  <c r="G7" i="10"/>
  <c r="G6" i="10" s="1"/>
  <c r="K22" i="7"/>
  <c r="K21" i="7" s="1"/>
  <c r="K20" i="7" s="1"/>
  <c r="K19" i="7" s="1"/>
  <c r="K14" i="7" s="1"/>
  <c r="K23" i="7" s="1"/>
  <c r="H9" i="10"/>
  <c r="K6" i="10" l="1"/>
  <c r="K7" i="10"/>
  <c r="F6" i="10"/>
  <c r="N7" i="5"/>
  <c r="G6" i="5"/>
  <c r="H6" i="11" s="1"/>
  <c r="D357" i="11"/>
  <c r="H8" i="10"/>
  <c r="L22" i="7"/>
  <c r="L21" i="7" s="1"/>
  <c r="L20" i="7" s="1"/>
  <c r="L19" i="7" s="1"/>
  <c r="L14" i="7" s="1"/>
  <c r="L23" i="7" s="1"/>
  <c r="Q7" i="5" l="1"/>
  <c r="N6" i="5"/>
  <c r="Q6" i="5" s="1"/>
  <c r="J6" i="10"/>
  <c r="H7" i="10"/>
  <c r="H6" i="10" s="1"/>
  <c r="L6" i="10" l="1"/>
  <c r="K8" i="10"/>
  <c r="J21" i="7"/>
  <c r="J20" i="7" s="1"/>
  <c r="J19" i="7" l="1"/>
  <c r="J14" i="7" s="1"/>
  <c r="J23" i="7" s="1"/>
</calcChain>
</file>

<file path=xl/sharedStrings.xml><?xml version="1.0" encoding="utf-8"?>
<sst xmlns="http://schemas.openxmlformats.org/spreadsheetml/2006/main" count="3752" uniqueCount="565">
  <si>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</si>
  <si>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</si>
  <si>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</si>
  <si>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</si>
  <si>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</si>
  <si>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</si>
  <si>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</si>
  <si>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</si>
  <si>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</si>
  <si>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</si>
  <si>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</si>
  <si>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Государственная регистрация актов гражданского состояния</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</si>
  <si>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</si>
  <si>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</si>
  <si>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</si>
  <si>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текущий ремонт муниципального жилищного фонда</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</si>
  <si>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</si>
  <si>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</si>
  <si>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</si>
  <si>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</si>
  <si>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</si>
  <si>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Обеспечение первичных мер пожарной безопасности</t>
  </si>
  <si>
    <t>Софинансирование расходов на обеспечение первичных мер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</si>
  <si>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</si>
  <si>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</si>
  <si>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</si>
  <si>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</si>
  <si>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</si>
  <si>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</si>
  <si>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</si>
  <si>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t>
  </si>
  <si>
    <t>Софинансирование расходов на содержание автомобильных дорог общего пользования местного значения городских округов, городских и сельских поселений</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</si>
  <si>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</si>
  <si>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</si>
  <si>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</si>
  <si>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</si>
  <si>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</si>
  <si>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</si>
  <si>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</si>
  <si>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</si>
  <si>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</si>
  <si>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</si>
  <si>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</si>
  <si>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</si>
  <si>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</si>
  <si>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</si>
  <si>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</si>
  <si>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Разработка проектно-сметной документации на модернизацию системы водоснабжения в селе Хатанга</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</si>
  <si>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</si>
  <si>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</si>
  <si>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</si>
  <si>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</si>
  <si>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</si>
  <si>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</si>
  <si>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</si>
  <si>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</si>
  <si>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Муниципальная программа Таймырского Долгано-Ненецкого муниципального района "Культура Таймыра"</t>
  </si>
  <si>
    <t>Реализация полномочий органов местного самоуправления ТДНМР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</si>
  <si>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</si>
  <si>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</si>
  <si>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</si>
  <si>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</si>
  <si>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</si>
  <si>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Софинансирование расходов на поддержку отрасли культур</t>
  </si>
  <si>
    <t>Расходы на поддержку отрасли культур</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</si>
  <si>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</si>
  <si>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</si>
  <si>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</si>
  <si>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</si>
  <si>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</si>
  <si>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</si>
  <si>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</si>
  <si>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</si>
  <si>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</si>
  <si>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</si>
  <si>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</si>
  <si>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</si>
  <si>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</si>
  <si>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</si>
  <si>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</si>
  <si>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</si>
  <si>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</si>
  <si>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</si>
  <si>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</si>
  <si>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</si>
  <si>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</si>
  <si>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</si>
  <si>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</si>
  <si>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</si>
  <si>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</si>
  <si>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</si>
  <si>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</si>
  <si>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</si>
  <si>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</si>
  <si>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</si>
  <si>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</si>
  <si>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</si>
  <si>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</si>
  <si>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</si>
  <si>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</si>
  <si>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</si>
  <si>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</si>
  <si>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</si>
  <si>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</si>
  <si>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</si>
  <si>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</si>
  <si>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</si>
  <si>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</si>
  <si>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</si>
  <si>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</si>
  <si>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</si>
  <si>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</si>
  <si>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</si>
  <si>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</si>
  <si>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</si>
  <si>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</si>
  <si>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</si>
  <si>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</si>
  <si>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</si>
  <si>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</si>
  <si>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</si>
  <si>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</si>
  <si>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</si>
  <si>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</si>
  <si>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</si>
  <si>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</si>
  <si>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</si>
  <si>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</si>
  <si>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</si>
  <si>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</si>
  <si>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</si>
  <si>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</si>
  <si>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</si>
  <si>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</si>
  <si>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</si>
  <si>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</si>
  <si>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</si>
  <si>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</si>
  <si>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</si>
  <si>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ОКАЗАНИЯ ПЛАТНЫХ УСЛУГ (РАБОТ)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</si>
  <si>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</si>
  <si>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</si>
  <si>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</si>
  <si>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</si>
  <si>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</si>
  <si>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</si>
  <si>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</si>
  <si>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</si>
  <si>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</si>
  <si>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</si>
  <si>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</si>
  <si>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</si>
  <si>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</si>
  <si>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</si>
  <si>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</si>
  <si>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</si>
  <si>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</si>
  <si>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</si>
  <si>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</si>
  <si>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</si>
  <si>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</si>
  <si>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</si>
  <si>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</si>
  <si>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</si>
  <si>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</si>
  <si>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</si>
  <si>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</si>
  <si>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</si>
  <si>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</si>
  <si>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Реализация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</si>
  <si>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</si>
  <si>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</si>
  <si>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</si>
  <si>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</si>
  <si>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</si>
  <si>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</si>
  <si>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</si>
  <si>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</si>
  <si>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</si>
  <si>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</si>
  <si>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</si>
  <si>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</si>
  <si>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</si>
  <si>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</si>
  <si>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</si>
  <si>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</si>
  <si>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</si>
  <si>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</si>
  <si>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</si>
  <si>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</si>
  <si>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</si>
  <si>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</si>
  <si>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</si>
  <si>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</si>
  <si>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</si>
  <si>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</si>
  <si>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</si>
  <si>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</si>
  <si>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</si>
  <si>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</si>
  <si>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</si>
  <si>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</si>
  <si>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</si>
  <si>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</si>
  <si>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</si>
  <si>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</si>
  <si>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</si>
  <si>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</si>
  <si>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</si>
  <si>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</si>
  <si>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</si>
  <si>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</si>
  <si>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</si>
  <si>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</si>
  <si>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</si>
  <si>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</si>
  <si>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9700001010</t>
  </si>
  <si>
    <t>9100059310</t>
  </si>
  <si>
    <t>9200075140</t>
  </si>
  <si>
    <t>9400003080</t>
  </si>
  <si>
    <t>9400003090</t>
  </si>
  <si>
    <t>9400003110</t>
  </si>
  <si>
    <t>9400010210</t>
  </si>
  <si>
    <t>9600006040</t>
  </si>
  <si>
    <t>9100051180</t>
  </si>
  <si>
    <t>9500074120</t>
  </si>
  <si>
    <t>0600000000</t>
  </si>
  <si>
    <t>0630000000</t>
  </si>
  <si>
    <t>0630016310</t>
  </si>
  <si>
    <t>0100000000</t>
  </si>
  <si>
    <t>0100006050</t>
  </si>
  <si>
    <t>95000S4120</t>
  </si>
  <si>
    <t>9300006050</t>
  </si>
  <si>
    <t>0620000000</t>
  </si>
  <si>
    <t>0620016210</t>
  </si>
  <si>
    <t>0620016220</t>
  </si>
  <si>
    <t>0620016230</t>
  </si>
  <si>
    <t>0620075080</t>
  </si>
  <si>
    <t>0200000000</t>
  </si>
  <si>
    <t>0210000000</t>
  </si>
  <si>
    <t>0210012110</t>
  </si>
  <si>
    <t>06200S5080</t>
  </si>
  <si>
    <t>0220000000</t>
  </si>
  <si>
    <t>0220012210</t>
  </si>
  <si>
    <t>9300006060</t>
  </si>
  <si>
    <t>9800001010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</si>
  <si>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</si>
  <si>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</si>
  <si>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</si>
  <si>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</si>
  <si>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</si>
  <si>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</si>
  <si>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</si>
  <si>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</si>
  <si>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</si>
  <si>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</si>
  <si>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</si>
  <si>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</si>
  <si>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</si>
  <si>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</si>
  <si>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</si>
  <si>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</si>
  <si>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</si>
  <si>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</si>
  <si>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</si>
  <si>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</si>
  <si>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</si>
  <si>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</si>
  <si>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</si>
  <si>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</si>
  <si>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</si>
  <si>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</si>
  <si>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</si>
  <si>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</si>
  <si>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</si>
  <si>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</si>
  <si>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03100R5190</t>
  </si>
  <si>
    <t>03100L5190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</si>
  <si>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</si>
  <si>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</si>
  <si>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</si>
  <si>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</si>
  <si>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</si>
  <si>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</si>
  <si>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</si>
  <si>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</si>
  <si>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</si>
  <si>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</si>
  <si>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</si>
  <si>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</si>
  <si>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</si>
  <si>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</si>
  <si>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</si>
  <si>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</si>
  <si>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</si>
  <si>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</si>
  <si>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</si>
  <si>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</si>
  <si>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</si>
  <si>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</si>
  <si>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</si>
  <si>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</si>
  <si>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</si>
  <si>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</si>
  <si>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</si>
  <si>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</si>
  <si>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</si>
  <si>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</si>
  <si>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</si>
  <si>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</si>
  <si>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</si>
  <si>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</si>
  <si>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</si>
  <si>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Реализация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</si>
  <si>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</si>
  <si>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</si>
  <si>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</si>
  <si>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</si>
  <si>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</si>
  <si>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</si>
  <si>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</si>
  <si>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</si>
  <si>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</si>
  <si>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</si>
  <si>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</si>
  <si>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</si>
  <si>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</si>
  <si>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</si>
  <si>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</si>
  <si>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</si>
  <si>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</si>
  <si>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</si>
  <si>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</si>
  <si>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</si>
  <si>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</si>
  <si>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</si>
  <si>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</si>
  <si>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</si>
  <si>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</si>
  <si>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</si>
  <si>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</si>
  <si>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</si>
  <si>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</si>
  <si>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</si>
  <si>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</si>
  <si>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</si>
  <si>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</si>
  <si>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</si>
  <si>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</si>
  <si>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</si>
  <si>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</si>
  <si>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</si>
  <si>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</si>
  <si>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</si>
  <si>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</si>
  <si>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</si>
  <si>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</si>
  <si>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</si>
  <si>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</si>
  <si>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</si>
  <si>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</si>
  <si>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</si>
  <si>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</si>
  <si>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</si>
  <si>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</si>
  <si>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</si>
  <si>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</si>
  <si>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</si>
  <si>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</si>
  <si>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</si>
  <si>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</si>
  <si>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</si>
  <si>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</si>
  <si>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</si>
  <si>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</si>
  <si>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</si>
  <si>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</si>
  <si>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</si>
  <si>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</si>
  <si>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</si>
  <si>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</si>
  <si>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</si>
  <si>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</si>
  <si>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</si>
  <si>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</si>
  <si>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</si>
  <si>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</si>
  <si>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</si>
  <si>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</si>
  <si>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</si>
  <si>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</si>
  <si>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</si>
  <si>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</si>
  <si>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</si>
  <si>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</si>
  <si>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</si>
  <si>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на реализацию мероприятий муниципальной  программы "Культура Таймыра" сельских поселений</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</si>
  <si>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</si>
  <si>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</si>
  <si>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</si>
  <si>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</si>
  <si>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</si>
  <si>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</si>
  <si>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поддержку отрасли культуры</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</si>
  <si>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</si>
  <si>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</si>
  <si>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</si>
  <si>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</si>
  <si>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</si>
  <si>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</si>
  <si>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</si>
  <si>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</si>
  <si>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</si>
  <si>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</si>
  <si>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</si>
  <si>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</si>
  <si>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</si>
  <si>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</si>
  <si>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</si>
  <si>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 xml:space="preserve">Код главного администратора источников финансирования дефицита бюджета </t>
  </si>
  <si>
    <t>Код группы источников финансирования дефицитов бюджетов</t>
  </si>
  <si>
    <t>Код подгруппы источников финансирования дефицитов бюджетов</t>
  </si>
  <si>
    <t>Код статьи источников финансирования дефицитов бюджетов</t>
  </si>
  <si>
    <t>Код вида источников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</si>
  <si>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
</t>
  </si>
  <si>
    <t>сумма</t>
  </si>
  <si>
    <t>Подстатья</t>
  </si>
  <si>
    <t>Элемент</t>
  </si>
  <si>
    <t>Подвид источников финансирования дефицитов бюджетов</t>
  </si>
  <si>
    <t>Аналитическая группа вида источников финансировнаия дефицитов бюджета</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</si>
  <si>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</si>
  <si>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</si>
  <si>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</si>
  <si>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</si>
  <si>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</si>
  <si>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</si>
  <si>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</si>
  <si>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</si>
  <si>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</si>
  <si>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</si>
  <si>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</si>
  <si>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</si>
  <si>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</si>
  <si>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</si>
  <si>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</si>
  <si>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</si>
  <si>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</si>
  <si>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</si>
  <si>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</si>
  <si>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</si>
  <si>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</si>
  <si>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</si>
  <si>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</si>
  <si>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Перечень главных администраторов источников финансирования дефицита 
бюджета сельского поселения Хатанга</t>
  </si>
  <si>
    <t>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</si>
  <si>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</si>
  <si>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</si>
  <si>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</si>
  <si>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</si>
  <si>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</si>
  <si>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</si>
  <si>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</si>
  <si>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трансфертов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</si>
  <si>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трансфертов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</si>
  <si>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бюджетам сельских поселений общего характера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</si>
  <si>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</si>
  <si>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поддержку отрасли культур</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</si>
  <si>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</si>
  <si>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</si>
  <si>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</si>
  <si>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</si>
  <si>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</si>
  <si>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</si>
  <si>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</si>
  <si>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</si>
  <si>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</si>
  <si>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</si>
  <si>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</si>
  <si>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</si>
  <si>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</si>
  <si>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</si>
  <si>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</si>
  <si>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</si>
  <si>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</si>
  <si>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</si>
  <si>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</si>
  <si>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</si>
  <si>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</si>
  <si>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</si>
  <si>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</si>
  <si>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</si>
  <si>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</si>
  <si>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</si>
  <si>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</si>
  <si>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Расходы бюджета сельского поселения Хатанга на осуществление государственных полномочий на 2019 год плановй период 2020-2021 годов</t>
  </si>
  <si>
    <t xml:space="preserve">N 
п/п
</t>
  </si>
  <si>
    <t xml:space="preserve">Наименование государственных полномочий,
реквизиты нормативных правовых актов
</t>
  </si>
  <si>
    <t>3</t>
  </si>
  <si>
    <t xml:space="preserve">ВСЕГО:                                                        </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</si>
  <si>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</si>
  <si>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</si>
  <si>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</si>
  <si>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</si>
  <si>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</si>
  <si>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</si>
  <si>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</si>
  <si>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</si>
  <si>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</si>
  <si>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</si>
  <si>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</si>
  <si>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</si>
  <si>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</si>
  <si>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</si>
  <si>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</si>
  <si>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</si>
  <si>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</si>
  <si>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</si>
  <si>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Муниципальная программа "Формированиезаконопослушного поведения участников дорожного движения на территории сельского поселеия Хатанга"</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</si>
  <si>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</si>
  <si>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</si>
  <si>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</si>
  <si>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</si>
  <si>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Сындасско и п. Новорыбное)</t>
  </si>
  <si>
    <t>Устройство площадки под строительство гаражей</t>
  </si>
  <si>
    <t>9400003120</t>
  </si>
  <si>
    <t>9400003130</t>
  </si>
  <si>
    <t>9400003140</t>
  </si>
  <si>
    <t>9400003150</t>
  </si>
  <si>
    <t>Приобретение коммунальной техники (гусеничные тракторы) в поселки Сындассо и Попигай</t>
  </si>
  <si>
    <t>Авторский надзор за капремонтом ледозащитной дамбы</t>
  </si>
  <si>
    <t>Ремонт потолка в фойе Дома культуры села Хатанга</t>
  </si>
  <si>
    <t>0310013250</t>
  </si>
  <si>
    <t>0310013260</t>
  </si>
  <si>
    <t>Реализацию мероприятий по украшению материально-технической базы структурных подразделений МБУК "КДК"</t>
  </si>
  <si>
    <t>Обследование и проектирование помещений, занимаемых Отделением полиции в сельском поселении Хатанга (1 этап)</t>
  </si>
  <si>
    <t>0610016130</t>
  </si>
  <si>
    <t>0630016320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</si>
  <si>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</si>
  <si>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</si>
  <si>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=Прил.6!</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</si>
  <si>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</si>
  <si>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</si>
  <si>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</si>
  <si>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</si>
  <si>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</si>
  <si>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</si>
  <si>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</si>
  <si>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</si>
  <si>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</si>
  <si>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</si>
  <si>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</si>
  <si>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</si>
  <si>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</si>
  <si>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</si>
  <si>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t>Код класификации доходов бюджетов</t>
  </si>
  <si>
    <t>Аналитическая группа вида источников финансировнаия дефицитов бюджетов</t>
  </si>
  <si>
    <r>
      <rPr>
        <b/>
        <sz val="10"/>
        <rFont val="Times New Roman"/>
        <family val="1"/>
        <charset val="204"/>
      </rPr>
      <t>Приложение 1</t>
    </r>
    <r>
      <rPr>
        <sz val="10"/>
        <rFont val="Times New Roman"/>
        <family val="1"/>
        <charset val="204"/>
      </rPr>
      <t xml:space="preserve">
</t>
    </r>
  </si>
  <si>
    <t xml:space="preserve">Приложение 2
</t>
  </si>
  <si>
    <r>
      <rPr>
        <b/>
        <sz val="10"/>
        <rFont val="Times New Roman"/>
        <family val="1"/>
        <charset val="204"/>
      </rPr>
      <t>Приложение 3</t>
    </r>
    <r>
      <rPr>
        <sz val="10"/>
        <rFont val="Times New Roman"/>
        <family val="1"/>
        <charset val="204"/>
      </rPr>
      <t xml:space="preserve">
</t>
    </r>
  </si>
  <si>
    <t xml:space="preserve">Приложение 4
</t>
  </si>
  <si>
    <t>к Решению Хатангского сельского Совета депутатов 
от 00.00.2018 года № 00-РС</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</si>
  <si>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</si>
  <si>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</si>
  <si>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</si>
  <si>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 xml:space="preserve">Приложение 8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</si>
</sst>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
    <numFmt numFmtId="166" formatCode="#,##0.000_р_."/>
  </numFmts>
  <fonts count="3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s>
  <fills count="24">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71">
    <xf numFmtId="0" fontId="0" fillId="0" borderId="0" xfId="0"/>
    <xf numFmtId="0" fontId="8" fillId="0" borderId="3" xfId="29" applyFont="1" applyBorder="1" applyAlignment="1">
      <alignment horizontal="left" wrapText="1"/>
    </xf>
    <xf numFmtId="0" fontId="8" fillId="0" borderId="2" xfId="29" applyFont="1" applyBorder="1" applyAlignment="1">
      <alignment horizontal="left"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2" fillId="0" borderId="0" xfId="0" applyFont="1"/>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0" fontId="14" fillId="20" borderId="5" xfId="26" applyNumberFormat="1" applyFont="1" applyFill="1" applyBorder="1" applyAlignment="1" applyProtection="1">
      <alignment horizontal="left" vertical="center" wrapText="1"/>
      <protection hidden="1"/>
    </xf>
    <xf numFmtId="40" fontId="14" fillId="20" borderId="5" xfId="0" applyNumberFormat="1" applyFont="1" applyFill="1" applyBorder="1" applyAlignment="1">
      <alignment vertical="center" wrapText="1"/>
    </xf>
    <xf numFmtId="0" fontId="8" fillId="20" borderId="5" xfId="0" applyFont="1" applyFill="1" applyBorder="1" applyAlignment="1">
      <alignment horizontal="lef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0" fontId="5" fillId="0" borderId="5" xfId="0" applyNumberFormat="1" applyFont="1" applyFill="1" applyBorder="1" applyAlignment="1">
      <alignment vertical="center" wrapText="1"/>
    </xf>
    <xf numFmtId="49" fontId="5" fillId="0" borderId="5" xfId="21" applyNumberFormat="1" applyFont="1" applyBorder="1" applyAlignment="1" applyProtection="1">
      <alignment horizontal="left" wrapText="1"/>
    </xf>
    <xf numFmtId="49" fontId="8" fillId="0" borderId="5" xfId="21" applyNumberFormat="1" applyFont="1" applyBorder="1" applyAlignment="1" applyProtection="1">
      <alignment horizontal="left"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165" fontId="14" fillId="0" borderId="5" xfId="21" applyNumberFormat="1" applyFont="1" applyBorder="1" applyAlignment="1" applyProtection="1">
      <alignment horizontal="left" wrapText="1"/>
    </xf>
    <xf numFmtId="165" fontId="8" fillId="0" borderId="5" xfId="21" applyNumberFormat="1" applyFont="1" applyBorder="1" applyAlignment="1" applyProtection="1">
      <alignment horizontal="left" wrapText="1"/>
    </xf>
    <xf numFmtId="0" fontId="8" fillId="20" borderId="5" xfId="27" applyFont="1" applyFill="1" applyBorder="1" applyAlignment="1">
      <alignment horizontal="left" vertical="center" wrapText="1"/>
    </xf>
    <xf numFmtId="0" fontId="8" fillId="20" borderId="5" xfId="27" applyFont="1" applyFill="1" applyBorder="1" applyAlignment="1">
      <alignment horizontal="justify" vertical="center" wrapText="1"/>
    </xf>
    <xf numFmtId="0" fontId="9" fillId="20" borderId="5" xfId="27" applyFont="1" applyFill="1" applyBorder="1" applyAlignment="1">
      <alignment horizontal="justify" vertical="center" wrapText="1"/>
    </xf>
    <xf numFmtId="0" fontId="14" fillId="20" borderId="5" xfId="28" applyFont="1" applyFill="1" applyBorder="1" applyAlignment="1">
      <alignment horizontal="justify" vertical="center" wrapText="1"/>
    </xf>
    <xf numFmtId="0" fontId="8" fillId="20" borderId="5" xfId="0" applyFont="1" applyFill="1" applyBorder="1" applyAlignment="1">
      <alignment horizontal="left" vertical="center"/>
    </xf>
    <xf numFmtId="0" fontId="14" fillId="0" borderId="5" xfId="0" applyFont="1" applyFill="1" applyBorder="1" applyAlignment="1">
      <alignment vertical="center" wrapText="1"/>
    </xf>
    <xf numFmtId="0" fontId="14" fillId="0" borderId="5" xfId="26" applyNumberFormat="1" applyFont="1" applyFill="1" applyBorder="1" applyAlignment="1" applyProtection="1">
      <alignment horizontal="left" vertical="top" wrapText="1"/>
      <protection hidden="1"/>
    </xf>
    <xf numFmtId="0" fontId="5" fillId="0" borderId="0" xfId="29" applyFont="1"/>
    <xf numFmtId="0" fontId="5" fillId="0" borderId="0" xfId="29" applyFont="1" applyAlignment="1">
      <alignment horizontal="right"/>
    </xf>
    <xf numFmtId="4" fontId="5" fillId="0" borderId="0" xfId="29" applyNumberFormat="1" applyFont="1"/>
    <xf numFmtId="166" fontId="5" fillId="0" borderId="0" xfId="29" applyNumberFormat="1" applyFont="1" applyAlignment="1">
      <alignment horizontal="right"/>
    </xf>
    <xf numFmtId="4" fontId="5" fillId="0" borderId="0" xfId="29" applyNumberFormat="1" applyFont="1" applyFill="1" applyAlignment="1">
      <alignment horizontal="right"/>
    </xf>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11"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10"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11"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10" xfId="29" applyFont="1" applyFill="1" applyBorder="1" applyAlignment="1">
      <alignment horizontal="left" wrapText="1"/>
    </xf>
    <xf numFmtId="0" fontId="19" fillId="0" borderId="10" xfId="29" applyFont="1" applyFill="1" applyBorder="1" applyAlignment="1">
      <alignment horizontal="left" wrapText="1"/>
    </xf>
    <xf numFmtId="49" fontId="8" fillId="0" borderId="5" xfId="29" applyNumberFormat="1" applyFont="1" applyBorder="1" applyAlignment="1">
      <alignment horizontal="center"/>
    </xf>
    <xf numFmtId="49" fontId="8" fillId="0" borderId="10" xfId="29" applyNumberFormat="1" applyFont="1" applyBorder="1" applyAlignment="1">
      <alignment horizontal="center"/>
    </xf>
    <xf numFmtId="49" fontId="8" fillId="0" borderId="6" xfId="29" applyNumberFormat="1" applyFont="1" applyBorder="1" applyAlignment="1">
      <alignment horizontal="center"/>
    </xf>
    <xf numFmtId="0" fontId="8" fillId="0" borderId="10"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10" xfId="29" applyNumberFormat="1" applyFont="1" applyBorder="1" applyAlignment="1">
      <alignment horizontal="center"/>
    </xf>
    <xf numFmtId="49" fontId="5" fillId="0" borderId="6" xfId="29" applyNumberFormat="1" applyFont="1" applyBorder="1" applyAlignment="1">
      <alignment horizontal="center"/>
    </xf>
    <xf numFmtId="0" fontId="5" fillId="0" borderId="10"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0" fontId="5" fillId="0" borderId="0" xfId="29" applyFont="1" applyBorder="1"/>
    <xf numFmtId="3" fontId="5" fillId="0" borderId="0" xfId="30" applyNumberFormat="1" applyFont="1" applyBorder="1" applyAlignment="1">
      <alignment horizontal="center" vertical="center"/>
    </xf>
    <xf numFmtId="49" fontId="5" fillId="0" borderId="0" xfId="31" applyNumberFormat="1" applyFont="1" applyFill="1" applyAlignment="1">
      <alignment horizontal="center" vertical="center"/>
    </xf>
    <xf numFmtId="0" fontId="5" fillId="0" borderId="0" xfId="30" applyFont="1" applyAlignment="1">
      <alignment wrapText="1"/>
    </xf>
    <xf numFmtId="49" fontId="8" fillId="0" borderId="5" xfId="31" applyNumberFormat="1" applyFont="1" applyFill="1" applyBorder="1" applyAlignment="1">
      <alignment horizontal="center" vertical="center" wrapText="1"/>
    </xf>
    <xf numFmtId="49" fontId="5" fillId="0" borderId="5" xfId="29" applyNumberFormat="1" applyFont="1" applyBorder="1" applyAlignment="1">
      <alignment horizontal="center" vertical="center"/>
    </xf>
    <xf numFmtId="49" fontId="5" fillId="0" borderId="10" xfId="29" applyNumberFormat="1" applyFont="1" applyBorder="1" applyAlignment="1">
      <alignment horizontal="center" vertical="center"/>
    </xf>
    <xf numFmtId="49" fontId="5" fillId="0" borderId="6" xfId="29" applyNumberFormat="1" applyFont="1" applyBorder="1" applyAlignment="1">
      <alignment horizontal="center" vertical="center"/>
    </xf>
    <xf numFmtId="0" fontId="5" fillId="0" borderId="0" xfId="29" applyFont="1" applyAlignment="1">
      <alignment vertical="center"/>
    </xf>
    <xf numFmtId="0" fontId="5" fillId="0" borderId="0" xfId="29" applyFont="1" applyFill="1"/>
    <xf numFmtId="4" fontId="8" fillId="0" borderId="0" xfId="29" applyNumberFormat="1" applyFont="1" applyFill="1" applyAlignment="1">
      <alignment horizontal="right" vertical="top"/>
    </xf>
    <xf numFmtId="4" fontId="5" fillId="0" borderId="0" xfId="29" applyNumberFormat="1" applyFont="1" applyFill="1" applyAlignment="1">
      <alignment horizontal="right" vertical="top"/>
    </xf>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10"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10" xfId="29" applyFont="1" applyFill="1" applyBorder="1" applyAlignment="1">
      <alignment vertical="top" wrapText="1"/>
    </xf>
    <xf numFmtId="0" fontId="25" fillId="0" borderId="10" xfId="30" applyFont="1" applyFill="1" applyBorder="1" applyAlignment="1">
      <alignment horizontal="justify" vertical="top" wrapText="1"/>
    </xf>
    <xf numFmtId="49" fontId="25" fillId="0" borderId="10"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10" xfId="26" applyNumberFormat="1" applyFont="1" applyFill="1" applyBorder="1" applyAlignment="1" applyProtection="1">
      <alignment horizontal="left" vertical="top" wrapText="1"/>
      <protection hidden="1"/>
    </xf>
    <xf numFmtId="49" fontId="25" fillId="20" borderId="10"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5" fillId="0" borderId="5" xfId="22" applyNumberFormat="1" applyFont="1" applyBorder="1" applyAlignment="1" applyProtection="1">
      <alignment horizontal="center" vertical="center"/>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0" borderId="5" xfId="21" applyNumberFormat="1" applyFont="1" applyBorder="1" applyAlignment="1" applyProtection="1">
      <alignment horizontal="left"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4" applyNumberFormat="1" applyFont="1" applyFill="1" applyBorder="1" applyAlignment="1">
      <alignment horizontal="center" vertical="center" wrapText="1"/>
    </xf>
    <xf numFmtId="0" fontId="11" fillId="0" borderId="5" xfId="0" applyFont="1" applyBorder="1" applyAlignment="1">
      <alignment horizontal="center" wrapText="1"/>
    </xf>
    <xf numFmtId="4" fontId="5" fillId="0" borderId="5" xfId="29" applyNumberFormat="1" applyFont="1" applyBorder="1" applyAlignment="1">
      <alignment horizontal="center" vertical="center"/>
    </xf>
    <xf numFmtId="0" fontId="11"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left" vertical="center" wrapText="1"/>
    </xf>
    <xf numFmtId="4" fontId="14" fillId="0" borderId="5" xfId="23" applyNumberFormat="1" applyFont="1" applyBorder="1" applyAlignment="1" applyProtection="1">
      <alignment horizontal="right"/>
    </xf>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0" fontId="32" fillId="0" borderId="0" xfId="0" applyFont="1"/>
    <xf numFmtId="4" fontId="9" fillId="0" borderId="1" xfId="21" applyNumberFormat="1" applyFont="1" applyBorder="1" applyAlignment="1" applyProtection="1">
      <alignment horizontal="center" vertical="center"/>
    </xf>
    <xf numFmtId="49" fontId="6" fillId="0" borderId="0" xfId="29" applyNumberFormat="1" applyFont="1" applyFill="1" applyBorder="1" applyAlignment="1"/>
    <xf numFmtId="0" fontId="5" fillId="0" borderId="5" xfId="22" applyNumberFormat="1" applyFont="1" applyBorder="1" applyAlignment="1" applyProtection="1">
      <alignment vertical="center" wrapText="1"/>
    </xf>
    <xf numFmtId="0" fontId="5" fillId="0" borderId="5" xfId="22" applyNumberFormat="1" applyFont="1" applyBorder="1" applyAlignment="1" applyProtection="1">
      <alignment vertical="center"/>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1" applyFont="1" applyBorder="1" applyAlignment="1" applyProtection="1">
      <alignment horizontal="right" vertical="top" wrapText="1"/>
    </xf>
    <xf numFmtId="0" fontId="5" fillId="0" borderId="0" xfId="29" applyNumberFormat="1" applyFont="1" applyFill="1" applyAlignment="1">
      <alignment horizontal="right" vertical="top" wrapText="1"/>
    </xf>
    <xf numFmtId="0" fontId="8" fillId="0" borderId="10" xfId="29" applyFont="1" applyBorder="1" applyAlignment="1">
      <alignment horizontal="left" wrapText="1"/>
    </xf>
    <xf numFmtId="0" fontId="5" fillId="0" borderId="0" xfId="29" applyFont="1" applyAlignment="1">
      <alignment horizontal="right" vertical="top"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10"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10"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49" fontId="8" fillId="0" borderId="2" xfId="31" quotePrefix="1" applyNumberFormat="1" applyFont="1" applyFill="1" applyBorder="1" applyAlignment="1">
      <alignment horizontal="left" vertical="center"/>
    </xf>
    <xf numFmtId="49" fontId="8" fillId="0" borderId="3" xfId="31" quotePrefix="1" applyNumberFormat="1" applyFont="1" applyFill="1" applyBorder="1" applyAlignment="1">
      <alignment horizontal="left" vertical="center"/>
    </xf>
    <xf numFmtId="49" fontId="8" fillId="0" borderId="10" xfId="31" quotePrefix="1" applyNumberFormat="1" applyFont="1" applyFill="1" applyBorder="1" applyAlignment="1">
      <alignment horizontal="left" vertical="center"/>
    </xf>
    <xf numFmtId="0" fontId="5" fillId="0" borderId="5" xfId="29" applyFont="1" applyBorder="1" applyAlignment="1">
      <alignment horizontal="left" vertical="center" wrapText="1"/>
    </xf>
    <xf numFmtId="166" fontId="8" fillId="0" borderId="0" xfId="29" applyNumberFormat="1" applyFont="1" applyAlignment="1">
      <alignment horizontal="right" vertical="top" wrapText="1"/>
    </xf>
    <xf numFmtId="0" fontId="9" fillId="0" borderId="0" xfId="30" applyFont="1" applyFill="1" applyBorder="1" applyAlignment="1">
      <alignment horizontal="center" vertical="center" wrapText="1"/>
    </xf>
    <xf numFmtId="0" fontId="6" fillId="0" borderId="9" xfId="30" applyFont="1" applyFill="1" applyBorder="1" applyAlignment="1">
      <alignment horizontal="center" vertical="center" wrapText="1"/>
    </xf>
    <xf numFmtId="0" fontId="6" fillId="0" borderId="12" xfId="30" applyFont="1" applyFill="1" applyBorder="1" applyAlignment="1">
      <alignment horizontal="center" vertical="center" wrapText="1"/>
    </xf>
    <xf numFmtId="0" fontId="6" fillId="0" borderId="8" xfId="30" applyFont="1" applyFill="1" applyBorder="1" applyAlignment="1">
      <alignment horizontal="center" vertical="center" wrapText="1"/>
    </xf>
    <xf numFmtId="0" fontId="6" fillId="0" borderId="11" xfId="30" applyFont="1" applyFill="1" applyBorder="1" applyAlignment="1">
      <alignment horizontal="center" vertical="center" wrapText="1"/>
    </xf>
    <xf numFmtId="166" fontId="5" fillId="0" borderId="0" xfId="29" applyNumberFormat="1" applyFont="1" applyAlignment="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0" borderId="0" xfId="21" applyFont="1" applyBorder="1" applyAlignment="1" applyProtection="1">
      <alignment horizontal="right" vertical="top" wrapText="1"/>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10" xfId="31" quotePrefix="1" applyNumberFormat="1" applyFont="1" applyFill="1" applyBorder="1" applyAlignment="1">
      <alignment horizontal="left"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10"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Alignment="1">
      <alignment horizontal="right" vertical="top" wrapText="1"/>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49" fontId="5" fillId="0" borderId="5" xfId="29" applyNumberFormat="1" applyFont="1" applyBorder="1" applyAlignment="1">
      <alignment horizontal="left" vertical="center"/>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xf numFmtId="0" fontId="5" fillId="0" borderId="0" xfId="23" applyFont="1" applyFill="1" applyAlignment="1">
      <alignment vertical="top"/>
    </xf>
    <xf numFmtId="0" fontId="5" fillId="0" borderId="0" xfId="23" applyFont="1" applyFill="1"/>
    <xf numFmtId="0" fontId="5" fillId="0" borderId="0" xfId="23" applyFont="1" applyFill="1" applyAlignment="1">
      <alignment horizontal="right" vertical="top" wrapText="1"/>
    </xf>
    <xf numFmtId="0" fontId="9" fillId="0" borderId="0" xfId="23" applyFont="1" applyFill="1" applyBorder="1" applyAlignment="1" applyProtection="1">
      <alignment horizontal="center" vertical="center"/>
    </xf>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49" fontId="5" fillId="0" borderId="5" xfId="22" applyNumberFormat="1" applyFont="1" applyFill="1" applyBorder="1" applyAlignment="1" applyProtection="1">
      <alignment horizontal="center" vertical="center"/>
    </xf>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left" wrapText="1"/>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73">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view="pageBreakPreview" topLeftCell="A8" zoomScaleNormal="100" workbookViewId="0">
      <selection activeCell="I2" sqref="I2:L2"/>
    </sheetView>
  </sheetViews>
  <sheetFormatPr defaultColWidth="9.140625" defaultRowHeight="12.75" x14ac:dyDescent="0.2"/>
  <cols>
    <col min="1" max="6" width="4.28515625" style="70" customWidth="1"/>
    <col min="7" max="7" width="5.85546875" style="70" customWidth="1"/>
    <col min="8" max="8" width="5" style="70" customWidth="1"/>
    <col min="9" max="9" width="31" style="70" customWidth="1"/>
    <col min="10" max="10" width="15.28515625" style="70" customWidth="1"/>
    <col min="11" max="12" width="13.5703125" style="70" customWidth="1"/>
    <col min="13" max="13" width="10" style="72" bestFit="1" customWidth="1"/>
    <col min="14" max="14" width="14.7109375" style="72" customWidth="1"/>
    <col min="15" max="15" width="9.140625" style="72"/>
    <col min="16" max="16" width="18.7109375" style="72" customWidth="1"/>
    <col min="17" max="39" width="9.140625" style="72"/>
    <col min="40" max="16384" width="9.140625" style="70"/>
  </cols>
  <sheetData>
    <row r="1" spans="1:39" ht="12.75" customHeight="1" x14ac:dyDescent="0.2">
      <c r="I1" s="282" t="s">
        <v>556</v>
      </c>
      <c r="J1" s="282"/>
      <c r="K1" s="282"/>
      <c r="L1" s="282"/>
    </row>
    <row r="2" spans="1:39" ht="30.75" customHeight="1" x14ac:dyDescent="0.2">
      <c r="I2" s="282" t="s">
        <v>560</v>
      </c>
      <c r="J2" s="282"/>
      <c r="K2" s="282"/>
      <c r="L2" s="282"/>
    </row>
    <row r="3" spans="1:39" x14ac:dyDescent="0.2">
      <c r="I3" s="73"/>
      <c r="J3" s="73"/>
    </row>
    <row r="4" spans="1:39" x14ac:dyDescent="0.2">
      <c r="I4" s="73"/>
      <c r="J4" s="73"/>
    </row>
    <row r="5" spans="1:39" ht="33" customHeight="1" x14ac:dyDescent="0.25">
      <c r="A5" s="283" t="s">
        <v>450</v>
      </c>
      <c r="B5" s="283"/>
      <c r="C5" s="283"/>
      <c r="D5" s="283"/>
      <c r="E5" s="283"/>
      <c r="F5" s="283"/>
      <c r="G5" s="283"/>
      <c r="H5" s="283"/>
      <c r="I5" s="283"/>
      <c r="J5" s="283"/>
      <c r="K5" s="283"/>
      <c r="L5" s="283"/>
    </row>
    <row r="6" spans="1:39" x14ac:dyDescent="0.2">
      <c r="E6" s="75"/>
      <c r="J6" s="71"/>
      <c r="L6" s="76" t="s">
        <v>418</v>
      </c>
    </row>
    <row r="7" spans="1:39" ht="63" customHeight="1" x14ac:dyDescent="0.2">
      <c r="A7" s="284" t="s">
        <v>419</v>
      </c>
      <c r="B7" s="284" t="s">
        <v>420</v>
      </c>
      <c r="C7" s="284" t="s">
        <v>421</v>
      </c>
      <c r="D7" s="285" t="s">
        <v>422</v>
      </c>
      <c r="E7" s="286"/>
      <c r="F7" s="287"/>
      <c r="G7" s="288" t="s">
        <v>423</v>
      </c>
      <c r="H7" s="289"/>
      <c r="I7" s="290" t="s">
        <v>424</v>
      </c>
      <c r="J7" s="292" t="s">
        <v>425</v>
      </c>
      <c r="K7" s="292"/>
      <c r="L7" s="292"/>
    </row>
    <row r="8" spans="1:39" s="81" customFormat="1" ht="162.75" customHeight="1" x14ac:dyDescent="0.2">
      <c r="A8" s="284"/>
      <c r="B8" s="284"/>
      <c r="C8" s="284"/>
      <c r="D8" s="77"/>
      <c r="E8" s="77" t="s">
        <v>426</v>
      </c>
      <c r="F8" s="77" t="s">
        <v>427</v>
      </c>
      <c r="G8" s="78" t="s">
        <v>428</v>
      </c>
      <c r="H8" s="78" t="s">
        <v>555</v>
      </c>
      <c r="I8" s="291"/>
      <c r="J8" s="79" t="s">
        <v>430</v>
      </c>
      <c r="K8" s="79" t="s">
        <v>431</v>
      </c>
      <c r="L8" s="79" t="s">
        <v>451</v>
      </c>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row>
    <row r="9" spans="1:39" s="81" customFormat="1" ht="36" hidden="1" x14ac:dyDescent="0.2">
      <c r="A9" s="82" t="s">
        <v>75</v>
      </c>
      <c r="B9" s="83" t="s">
        <v>185</v>
      </c>
      <c r="C9" s="84" t="s">
        <v>187</v>
      </c>
      <c r="D9" s="84" t="s">
        <v>204</v>
      </c>
      <c r="E9" s="84" t="s">
        <v>204</v>
      </c>
      <c r="F9" s="84" t="s">
        <v>204</v>
      </c>
      <c r="G9" s="84" t="s">
        <v>332</v>
      </c>
      <c r="H9" s="82" t="s">
        <v>299</v>
      </c>
      <c r="I9" s="85" t="s">
        <v>432</v>
      </c>
      <c r="J9" s="86">
        <f>J10-J12</f>
        <v>0</v>
      </c>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row>
    <row r="10" spans="1:39" s="81" customFormat="1" ht="40.5" hidden="1" customHeight="1" x14ac:dyDescent="0.2">
      <c r="A10" s="82" t="s">
        <v>75</v>
      </c>
      <c r="B10" s="83" t="s">
        <v>185</v>
      </c>
      <c r="C10" s="84" t="s">
        <v>187</v>
      </c>
      <c r="D10" s="84" t="s">
        <v>204</v>
      </c>
      <c r="E10" s="84" t="s">
        <v>204</v>
      </c>
      <c r="F10" s="84" t="s">
        <v>204</v>
      </c>
      <c r="G10" s="84" t="s">
        <v>332</v>
      </c>
      <c r="H10" s="82" t="s">
        <v>433</v>
      </c>
      <c r="I10" s="87" t="s">
        <v>434</v>
      </c>
      <c r="J10" s="86">
        <f>J11</f>
        <v>0</v>
      </c>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row>
    <row r="11" spans="1:39" s="81" customFormat="1" ht="39.75" hidden="1" customHeight="1" x14ac:dyDescent="0.2">
      <c r="A11" s="88" t="s">
        <v>75</v>
      </c>
      <c r="B11" s="89" t="s">
        <v>185</v>
      </c>
      <c r="C11" s="90" t="s">
        <v>187</v>
      </c>
      <c r="D11" s="90" t="s">
        <v>204</v>
      </c>
      <c r="E11" s="90" t="s">
        <v>204</v>
      </c>
      <c r="F11" s="90" t="s">
        <v>194</v>
      </c>
      <c r="G11" s="90" t="s">
        <v>332</v>
      </c>
      <c r="H11" s="88" t="s">
        <v>435</v>
      </c>
      <c r="I11" s="91" t="s">
        <v>436</v>
      </c>
      <c r="J11" s="92">
        <v>0</v>
      </c>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row>
    <row r="12" spans="1:39" s="81" customFormat="1" ht="44.25" hidden="1" customHeight="1" x14ac:dyDescent="0.2">
      <c r="A12" s="82" t="s">
        <v>75</v>
      </c>
      <c r="B12" s="83" t="s">
        <v>185</v>
      </c>
      <c r="C12" s="84" t="s">
        <v>187</v>
      </c>
      <c r="D12" s="84" t="s">
        <v>204</v>
      </c>
      <c r="E12" s="84" t="s">
        <v>204</v>
      </c>
      <c r="F12" s="84" t="s">
        <v>204</v>
      </c>
      <c r="G12" s="84" t="s">
        <v>332</v>
      </c>
      <c r="H12" s="82" t="s">
        <v>300</v>
      </c>
      <c r="I12" s="93" t="s">
        <v>437</v>
      </c>
      <c r="J12" s="86">
        <f>J13</f>
        <v>0</v>
      </c>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row>
    <row r="13" spans="1:39" s="81" customFormat="1" ht="39.75" hidden="1" customHeight="1" x14ac:dyDescent="0.2">
      <c r="A13" s="88" t="s">
        <v>75</v>
      </c>
      <c r="B13" s="89" t="s">
        <v>185</v>
      </c>
      <c r="C13" s="90" t="s">
        <v>187</v>
      </c>
      <c r="D13" s="90" t="s">
        <v>204</v>
      </c>
      <c r="E13" s="90" t="s">
        <v>204</v>
      </c>
      <c r="F13" s="90" t="s">
        <v>194</v>
      </c>
      <c r="G13" s="90" t="s">
        <v>332</v>
      </c>
      <c r="H13" s="88" t="s">
        <v>301</v>
      </c>
      <c r="I13" s="94" t="s">
        <v>438</v>
      </c>
      <c r="J13" s="92">
        <v>0</v>
      </c>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row>
    <row r="14" spans="1:39" s="101" customFormat="1" ht="26.25" customHeight="1" x14ac:dyDescent="0.2">
      <c r="A14" s="95" t="s">
        <v>75</v>
      </c>
      <c r="B14" s="96" t="s">
        <v>185</v>
      </c>
      <c r="C14" s="95" t="s">
        <v>189</v>
      </c>
      <c r="D14" s="95" t="s">
        <v>204</v>
      </c>
      <c r="E14" s="97" t="s">
        <v>204</v>
      </c>
      <c r="F14" s="95" t="s">
        <v>204</v>
      </c>
      <c r="G14" s="95" t="s">
        <v>332</v>
      </c>
      <c r="H14" s="95" t="s">
        <v>299</v>
      </c>
      <c r="I14" s="98" t="s">
        <v>439</v>
      </c>
      <c r="J14" s="99">
        <f>-J15+J19</f>
        <v>14772255.99999994</v>
      </c>
      <c r="K14" s="99">
        <f>-K15+K19</f>
        <v>0</v>
      </c>
      <c r="L14" s="99">
        <f>-L15+L19</f>
        <v>0</v>
      </c>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row>
    <row r="15" spans="1:39" s="104" customFormat="1" ht="26.25" customHeight="1" x14ac:dyDescent="0.2">
      <c r="A15" s="95" t="s">
        <v>75</v>
      </c>
      <c r="B15" s="96" t="s">
        <v>185</v>
      </c>
      <c r="C15" s="95" t="s">
        <v>189</v>
      </c>
      <c r="D15" s="95" t="s">
        <v>204</v>
      </c>
      <c r="E15" s="97" t="s">
        <v>204</v>
      </c>
      <c r="F15" s="95" t="s">
        <v>204</v>
      </c>
      <c r="G15" s="95" t="s">
        <v>332</v>
      </c>
      <c r="H15" s="95" t="s">
        <v>305</v>
      </c>
      <c r="I15" s="98" t="s">
        <v>440</v>
      </c>
      <c r="J15" s="102">
        <f>J16</f>
        <v>397515359.14000005</v>
      </c>
      <c r="K15" s="102">
        <f>K16</f>
        <v>297286131.70999998</v>
      </c>
      <c r="L15" s="102">
        <f>L16</f>
        <v>295887728.20999998</v>
      </c>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row>
    <row r="16" spans="1:39" s="104" customFormat="1" ht="26.25" customHeight="1" x14ac:dyDescent="0.2">
      <c r="A16" s="105" t="s">
        <v>75</v>
      </c>
      <c r="B16" s="106" t="s">
        <v>185</v>
      </c>
      <c r="C16" s="105" t="s">
        <v>189</v>
      </c>
      <c r="D16" s="105" t="s">
        <v>186</v>
      </c>
      <c r="E16" s="107" t="s">
        <v>204</v>
      </c>
      <c r="F16" s="105" t="s">
        <v>204</v>
      </c>
      <c r="G16" s="105" t="s">
        <v>332</v>
      </c>
      <c r="H16" s="105" t="s">
        <v>305</v>
      </c>
      <c r="I16" s="108" t="s">
        <v>441</v>
      </c>
      <c r="J16" s="109">
        <f>J18</f>
        <v>397515359.14000005</v>
      </c>
      <c r="K16" s="109">
        <f>K18</f>
        <v>297286131.70999998</v>
      </c>
      <c r="L16" s="109">
        <f>L18</f>
        <v>295887728.20999998</v>
      </c>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row>
    <row r="17" spans="1:39" s="104" customFormat="1" ht="26.25" customHeight="1" x14ac:dyDescent="0.2">
      <c r="A17" s="105" t="s">
        <v>75</v>
      </c>
      <c r="B17" s="106" t="s">
        <v>185</v>
      </c>
      <c r="C17" s="105" t="s">
        <v>189</v>
      </c>
      <c r="D17" s="105" t="s">
        <v>186</v>
      </c>
      <c r="E17" s="107" t="s">
        <v>185</v>
      </c>
      <c r="F17" s="105" t="s">
        <v>204</v>
      </c>
      <c r="G17" s="105" t="s">
        <v>332</v>
      </c>
      <c r="H17" s="105" t="s">
        <v>442</v>
      </c>
      <c r="I17" s="108" t="s">
        <v>443</v>
      </c>
      <c r="J17" s="109">
        <f>J18</f>
        <v>397515359.14000005</v>
      </c>
      <c r="K17" s="109">
        <f>K18</f>
        <v>297286131.70999998</v>
      </c>
      <c r="L17" s="109">
        <f>L18</f>
        <v>295887728.20999998</v>
      </c>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row>
    <row r="18" spans="1:39" s="104" customFormat="1" ht="38.25" customHeight="1" x14ac:dyDescent="0.2">
      <c r="A18" s="105" t="s">
        <v>75</v>
      </c>
      <c r="B18" s="106" t="s">
        <v>185</v>
      </c>
      <c r="C18" s="105" t="s">
        <v>189</v>
      </c>
      <c r="D18" s="105" t="s">
        <v>186</v>
      </c>
      <c r="E18" s="107" t="s">
        <v>185</v>
      </c>
      <c r="F18" s="105" t="s">
        <v>194</v>
      </c>
      <c r="G18" s="105" t="s">
        <v>332</v>
      </c>
      <c r="H18" s="105" t="s">
        <v>442</v>
      </c>
      <c r="I18" s="108" t="s">
        <v>444</v>
      </c>
      <c r="J18" s="109">
        <f>Прил.3!J7</f>
        <v>397515359.14000005</v>
      </c>
      <c r="K18" s="109">
        <f>Прил.3!M7</f>
        <v>297286131.70999998</v>
      </c>
      <c r="L18" s="109">
        <f>Прил.3!N7</f>
        <v>295887728.20999998</v>
      </c>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row>
    <row r="19" spans="1:39" s="104" customFormat="1" ht="26.25" customHeight="1" x14ac:dyDescent="0.2">
      <c r="A19" s="95" t="s">
        <v>75</v>
      </c>
      <c r="B19" s="96" t="s">
        <v>185</v>
      </c>
      <c r="C19" s="95" t="s">
        <v>189</v>
      </c>
      <c r="D19" s="95" t="s">
        <v>204</v>
      </c>
      <c r="E19" s="97" t="s">
        <v>204</v>
      </c>
      <c r="F19" s="95" t="s">
        <v>204</v>
      </c>
      <c r="G19" s="95" t="s">
        <v>332</v>
      </c>
      <c r="H19" s="95" t="s">
        <v>310</v>
      </c>
      <c r="I19" s="98" t="s">
        <v>445</v>
      </c>
      <c r="J19" s="102">
        <f>J20</f>
        <v>412287615.13999999</v>
      </c>
      <c r="K19" s="102">
        <f t="shared" ref="K19:L21" si="0">K20</f>
        <v>297286131.71000004</v>
      </c>
      <c r="L19" s="102">
        <f t="shared" si="0"/>
        <v>295887728.20999998</v>
      </c>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row>
    <row r="20" spans="1:39" s="104" customFormat="1" ht="26.25" customHeight="1" x14ac:dyDescent="0.2">
      <c r="A20" s="105" t="s">
        <v>75</v>
      </c>
      <c r="B20" s="106" t="s">
        <v>185</v>
      </c>
      <c r="C20" s="105" t="s">
        <v>189</v>
      </c>
      <c r="D20" s="105" t="s">
        <v>186</v>
      </c>
      <c r="E20" s="107" t="s">
        <v>204</v>
      </c>
      <c r="F20" s="105" t="s">
        <v>204</v>
      </c>
      <c r="G20" s="105" t="s">
        <v>332</v>
      </c>
      <c r="H20" s="105" t="s">
        <v>310</v>
      </c>
      <c r="I20" s="108" t="s">
        <v>446</v>
      </c>
      <c r="J20" s="109">
        <f>J21</f>
        <v>412287615.13999999</v>
      </c>
      <c r="K20" s="109">
        <f t="shared" si="0"/>
        <v>297286131.71000004</v>
      </c>
      <c r="L20" s="109">
        <f t="shared" si="0"/>
        <v>295887728.20999998</v>
      </c>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row>
    <row r="21" spans="1:39" s="104" customFormat="1" ht="26.25" customHeight="1" x14ac:dyDescent="0.2">
      <c r="A21" s="105" t="s">
        <v>75</v>
      </c>
      <c r="B21" s="106" t="s">
        <v>185</v>
      </c>
      <c r="C21" s="105" t="s">
        <v>189</v>
      </c>
      <c r="D21" s="105" t="s">
        <v>186</v>
      </c>
      <c r="E21" s="107" t="s">
        <v>185</v>
      </c>
      <c r="F21" s="105" t="s">
        <v>204</v>
      </c>
      <c r="G21" s="105" t="s">
        <v>332</v>
      </c>
      <c r="H21" s="105" t="s">
        <v>311</v>
      </c>
      <c r="I21" s="108" t="s">
        <v>447</v>
      </c>
      <c r="J21" s="110">
        <f>J22</f>
        <v>412287615.13999999</v>
      </c>
      <c r="K21" s="110">
        <f t="shared" si="0"/>
        <v>297286131.71000004</v>
      </c>
      <c r="L21" s="110">
        <f t="shared" si="0"/>
        <v>295887728.20999998</v>
      </c>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row>
    <row r="22" spans="1:39" s="104" customFormat="1" ht="36.75" customHeight="1" x14ac:dyDescent="0.2">
      <c r="A22" s="105" t="s">
        <v>75</v>
      </c>
      <c r="B22" s="106" t="s">
        <v>185</v>
      </c>
      <c r="C22" s="105" t="s">
        <v>189</v>
      </c>
      <c r="D22" s="105" t="s">
        <v>186</v>
      </c>
      <c r="E22" s="107" t="s">
        <v>185</v>
      </c>
      <c r="F22" s="105" t="s">
        <v>194</v>
      </c>
      <c r="G22" s="105" t="s">
        <v>332</v>
      </c>
      <c r="H22" s="105" t="s">
        <v>311</v>
      </c>
      <c r="I22" s="108" t="s">
        <v>448</v>
      </c>
      <c r="J22" s="109">
        <f>Прил.6!G6</f>
        <v>412287615.13999999</v>
      </c>
      <c r="K22" s="109">
        <f>Прил.6!O6</f>
        <v>297286131.71000004</v>
      </c>
      <c r="L22" s="109">
        <f>Прил.6!P6</f>
        <v>295887728.20999998</v>
      </c>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row>
    <row r="23" spans="1:39" s="113" customFormat="1" ht="22.5" customHeight="1" x14ac:dyDescent="0.2">
      <c r="A23" s="2" t="s">
        <v>449</v>
      </c>
      <c r="B23" s="1"/>
      <c r="C23" s="1"/>
      <c r="D23" s="1"/>
      <c r="E23" s="1"/>
      <c r="F23" s="1"/>
      <c r="G23" s="1"/>
      <c r="H23" s="1"/>
      <c r="I23" s="281"/>
      <c r="J23" s="111">
        <f>J14</f>
        <v>14772255.99999994</v>
      </c>
      <c r="K23" s="111">
        <f>K14</f>
        <v>0</v>
      </c>
      <c r="L23" s="111">
        <f>L14</f>
        <v>0</v>
      </c>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row>
    <row r="24" spans="1:39" s="113" customFormat="1" x14ac:dyDescent="0.2">
      <c r="A24" s="114"/>
      <c r="B24" s="114"/>
      <c r="C24" s="114"/>
      <c r="D24" s="114"/>
      <c r="E24" s="114"/>
      <c r="F24" s="114"/>
      <c r="G24" s="114"/>
      <c r="H24" s="114"/>
      <c r="I24" s="114"/>
      <c r="J24" s="115"/>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row>
    <row r="26" spans="1:39" x14ac:dyDescent="0.2">
      <c r="J26" s="72"/>
    </row>
    <row r="28" spans="1:39" x14ac:dyDescent="0.2">
      <c r="J28" s="72"/>
    </row>
  </sheetData>
  <mergeCells count="11">
    <mergeCell ref="A23:I23"/>
    <mergeCell ref="I1:L1"/>
    <mergeCell ref="A5:L5"/>
    <mergeCell ref="A7:A8"/>
    <mergeCell ref="B7:B8"/>
    <mergeCell ref="C7:C8"/>
    <mergeCell ref="D7:F7"/>
    <mergeCell ref="G7:H7"/>
    <mergeCell ref="I7:I8"/>
    <mergeCell ref="J7:L7"/>
    <mergeCell ref="I2:L2"/>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view="pageBreakPreview" zoomScaleNormal="100" zoomScaleSheetLayoutView="100" workbookViewId="0">
      <selection activeCell="G2" sqref="G2:J2"/>
    </sheetView>
  </sheetViews>
  <sheetFormatPr defaultRowHeight="12.75" x14ac:dyDescent="0.2"/>
  <cols>
    <col min="1" max="6" width="6" style="70" customWidth="1"/>
    <col min="7" max="7" width="7" style="70" customWidth="1"/>
    <col min="8" max="8" width="6.7109375" style="70" customWidth="1"/>
    <col min="9" max="9" width="23.7109375" style="70" customWidth="1"/>
    <col min="10" max="10" width="17.140625" style="70" customWidth="1"/>
    <col min="11" max="256" width="9.140625" style="70"/>
    <col min="257" max="262" width="6" style="70" customWidth="1"/>
    <col min="263" max="263" width="7" style="70" customWidth="1"/>
    <col min="264" max="264" width="6.7109375" style="70" customWidth="1"/>
    <col min="265" max="265" width="23.7109375" style="70" customWidth="1"/>
    <col min="266" max="266" width="17.140625" style="70" customWidth="1"/>
    <col min="267" max="512" width="9.140625" style="70"/>
    <col min="513" max="518" width="6" style="70" customWidth="1"/>
    <col min="519" max="519" width="7" style="70" customWidth="1"/>
    <col min="520" max="520" width="6.7109375" style="70" customWidth="1"/>
    <col min="521" max="521" width="23.7109375" style="70" customWidth="1"/>
    <col min="522" max="522" width="17.140625" style="70" customWidth="1"/>
    <col min="523" max="768" width="9.140625" style="70"/>
    <col min="769" max="774" width="6" style="70" customWidth="1"/>
    <col min="775" max="775" width="7" style="70" customWidth="1"/>
    <col min="776" max="776" width="6.7109375" style="70" customWidth="1"/>
    <col min="777" max="777" width="23.7109375" style="70" customWidth="1"/>
    <col min="778" max="778" width="17.140625" style="70" customWidth="1"/>
    <col min="779" max="1024" width="9.140625" style="70"/>
    <col min="1025" max="1030" width="6" style="70" customWidth="1"/>
    <col min="1031" max="1031" width="7" style="70" customWidth="1"/>
    <col min="1032" max="1032" width="6.7109375" style="70" customWidth="1"/>
    <col min="1033" max="1033" width="23.7109375" style="70" customWidth="1"/>
    <col min="1034" max="1034" width="17.140625" style="70" customWidth="1"/>
    <col min="1035" max="1280" width="9.140625" style="70"/>
    <col min="1281" max="1286" width="6" style="70" customWidth="1"/>
    <col min="1287" max="1287" width="7" style="70" customWidth="1"/>
    <col min="1288" max="1288" width="6.7109375" style="70" customWidth="1"/>
    <col min="1289" max="1289" width="23.7109375" style="70" customWidth="1"/>
    <col min="1290" max="1290" width="17.140625" style="70" customWidth="1"/>
    <col min="1291" max="1536" width="9.140625" style="70"/>
    <col min="1537" max="1542" width="6" style="70" customWidth="1"/>
    <col min="1543" max="1543" width="7" style="70" customWidth="1"/>
    <col min="1544" max="1544" width="6.7109375" style="70" customWidth="1"/>
    <col min="1545" max="1545" width="23.7109375" style="70" customWidth="1"/>
    <col min="1546" max="1546" width="17.140625" style="70" customWidth="1"/>
    <col min="1547" max="1792" width="9.140625" style="70"/>
    <col min="1793" max="1798" width="6" style="70" customWidth="1"/>
    <col min="1799" max="1799" width="7" style="70" customWidth="1"/>
    <col min="1800" max="1800" width="6.7109375" style="70" customWidth="1"/>
    <col min="1801" max="1801" width="23.7109375" style="70" customWidth="1"/>
    <col min="1802" max="1802" width="17.140625" style="70" customWidth="1"/>
    <col min="1803" max="2048" width="9.140625" style="70"/>
    <col min="2049" max="2054" width="6" style="70" customWidth="1"/>
    <col min="2055" max="2055" width="7" style="70" customWidth="1"/>
    <col min="2056" max="2056" width="6.7109375" style="70" customWidth="1"/>
    <col min="2057" max="2057" width="23.7109375" style="70" customWidth="1"/>
    <col min="2058" max="2058" width="17.140625" style="70" customWidth="1"/>
    <col min="2059" max="2304" width="9.140625" style="70"/>
    <col min="2305" max="2310" width="6" style="70" customWidth="1"/>
    <col min="2311" max="2311" width="7" style="70" customWidth="1"/>
    <col min="2312" max="2312" width="6.7109375" style="70" customWidth="1"/>
    <col min="2313" max="2313" width="23.7109375" style="70" customWidth="1"/>
    <col min="2314" max="2314" width="17.140625" style="70" customWidth="1"/>
    <col min="2315" max="2560" width="9.140625" style="70"/>
    <col min="2561" max="2566" width="6" style="70" customWidth="1"/>
    <col min="2567" max="2567" width="7" style="70" customWidth="1"/>
    <col min="2568" max="2568" width="6.7109375" style="70" customWidth="1"/>
    <col min="2569" max="2569" width="23.7109375" style="70" customWidth="1"/>
    <col min="2570" max="2570" width="17.140625" style="70" customWidth="1"/>
    <col min="2571" max="2816" width="9.140625" style="70"/>
    <col min="2817" max="2822" width="6" style="70" customWidth="1"/>
    <col min="2823" max="2823" width="7" style="70" customWidth="1"/>
    <col min="2824" max="2824" width="6.7109375" style="70" customWidth="1"/>
    <col min="2825" max="2825" width="23.7109375" style="70" customWidth="1"/>
    <col min="2826" max="2826" width="17.140625" style="70" customWidth="1"/>
    <col min="2827" max="3072" width="9.140625" style="70"/>
    <col min="3073" max="3078" width="6" style="70" customWidth="1"/>
    <col min="3079" max="3079" width="7" style="70" customWidth="1"/>
    <col min="3080" max="3080" width="6.7109375" style="70" customWidth="1"/>
    <col min="3081" max="3081" width="23.7109375" style="70" customWidth="1"/>
    <col min="3082" max="3082" width="17.140625" style="70" customWidth="1"/>
    <col min="3083" max="3328" width="9.140625" style="70"/>
    <col min="3329" max="3334" width="6" style="70" customWidth="1"/>
    <col min="3335" max="3335" width="7" style="70" customWidth="1"/>
    <col min="3336" max="3336" width="6.7109375" style="70" customWidth="1"/>
    <col min="3337" max="3337" width="23.7109375" style="70" customWidth="1"/>
    <col min="3338" max="3338" width="17.140625" style="70" customWidth="1"/>
    <col min="3339" max="3584" width="9.140625" style="70"/>
    <col min="3585" max="3590" width="6" style="70" customWidth="1"/>
    <col min="3591" max="3591" width="7" style="70" customWidth="1"/>
    <col min="3592" max="3592" width="6.7109375" style="70" customWidth="1"/>
    <col min="3593" max="3593" width="23.7109375" style="70" customWidth="1"/>
    <col min="3594" max="3594" width="17.140625" style="70" customWidth="1"/>
    <col min="3595" max="3840" width="9.140625" style="70"/>
    <col min="3841" max="3846" width="6" style="70" customWidth="1"/>
    <col min="3847" max="3847" width="7" style="70" customWidth="1"/>
    <col min="3848" max="3848" width="6.7109375" style="70" customWidth="1"/>
    <col min="3849" max="3849" width="23.7109375" style="70" customWidth="1"/>
    <col min="3850" max="3850" width="17.140625" style="70" customWidth="1"/>
    <col min="3851" max="4096" width="9.140625" style="70"/>
    <col min="4097" max="4102" width="6" style="70" customWidth="1"/>
    <col min="4103" max="4103" width="7" style="70" customWidth="1"/>
    <col min="4104" max="4104" width="6.7109375" style="70" customWidth="1"/>
    <col min="4105" max="4105" width="23.7109375" style="70" customWidth="1"/>
    <col min="4106" max="4106" width="17.140625" style="70" customWidth="1"/>
    <col min="4107" max="4352" width="9.140625" style="70"/>
    <col min="4353" max="4358" width="6" style="70" customWidth="1"/>
    <col min="4359" max="4359" width="7" style="70" customWidth="1"/>
    <col min="4360" max="4360" width="6.7109375" style="70" customWidth="1"/>
    <col min="4361" max="4361" width="23.7109375" style="70" customWidth="1"/>
    <col min="4362" max="4362" width="17.140625" style="70" customWidth="1"/>
    <col min="4363" max="4608" width="9.140625" style="70"/>
    <col min="4609" max="4614" width="6" style="70" customWidth="1"/>
    <col min="4615" max="4615" width="7" style="70" customWidth="1"/>
    <col min="4616" max="4616" width="6.7109375" style="70" customWidth="1"/>
    <col min="4617" max="4617" width="23.7109375" style="70" customWidth="1"/>
    <col min="4618" max="4618" width="17.140625" style="70" customWidth="1"/>
    <col min="4619" max="4864" width="9.140625" style="70"/>
    <col min="4865" max="4870" width="6" style="70" customWidth="1"/>
    <col min="4871" max="4871" width="7" style="70" customWidth="1"/>
    <col min="4872" max="4872" width="6.7109375" style="70" customWidth="1"/>
    <col min="4873" max="4873" width="23.7109375" style="70" customWidth="1"/>
    <col min="4874" max="4874" width="17.140625" style="70" customWidth="1"/>
    <col min="4875" max="5120" width="9.140625" style="70"/>
    <col min="5121" max="5126" width="6" style="70" customWidth="1"/>
    <col min="5127" max="5127" width="7" style="70" customWidth="1"/>
    <col min="5128" max="5128" width="6.7109375" style="70" customWidth="1"/>
    <col min="5129" max="5129" width="23.7109375" style="70" customWidth="1"/>
    <col min="5130" max="5130" width="17.140625" style="70" customWidth="1"/>
    <col min="5131" max="5376" width="9.140625" style="70"/>
    <col min="5377" max="5382" width="6" style="70" customWidth="1"/>
    <col min="5383" max="5383" width="7" style="70" customWidth="1"/>
    <col min="5384" max="5384" width="6.7109375" style="70" customWidth="1"/>
    <col min="5385" max="5385" width="23.7109375" style="70" customWidth="1"/>
    <col min="5386" max="5386" width="17.140625" style="70" customWidth="1"/>
    <col min="5387" max="5632" width="9.140625" style="70"/>
    <col min="5633" max="5638" width="6" style="70" customWidth="1"/>
    <col min="5639" max="5639" width="7" style="70" customWidth="1"/>
    <col min="5640" max="5640" width="6.7109375" style="70" customWidth="1"/>
    <col min="5641" max="5641" width="23.7109375" style="70" customWidth="1"/>
    <col min="5642" max="5642" width="17.140625" style="70" customWidth="1"/>
    <col min="5643" max="5888" width="9.140625" style="70"/>
    <col min="5889" max="5894" width="6" style="70" customWidth="1"/>
    <col min="5895" max="5895" width="7" style="70" customWidth="1"/>
    <col min="5896" max="5896" width="6.7109375" style="70" customWidth="1"/>
    <col min="5897" max="5897" width="23.7109375" style="70" customWidth="1"/>
    <col min="5898" max="5898" width="17.140625" style="70" customWidth="1"/>
    <col min="5899" max="6144" width="9.140625" style="70"/>
    <col min="6145" max="6150" width="6" style="70" customWidth="1"/>
    <col min="6151" max="6151" width="7" style="70" customWidth="1"/>
    <col min="6152" max="6152" width="6.7109375" style="70" customWidth="1"/>
    <col min="6153" max="6153" width="23.7109375" style="70" customWidth="1"/>
    <col min="6154" max="6154" width="17.140625" style="70" customWidth="1"/>
    <col min="6155" max="6400" width="9.140625" style="70"/>
    <col min="6401" max="6406" width="6" style="70" customWidth="1"/>
    <col min="6407" max="6407" width="7" style="70" customWidth="1"/>
    <col min="6408" max="6408" width="6.7109375" style="70" customWidth="1"/>
    <col min="6409" max="6409" width="23.7109375" style="70" customWidth="1"/>
    <col min="6410" max="6410" width="17.140625" style="70" customWidth="1"/>
    <col min="6411" max="6656" width="9.140625" style="70"/>
    <col min="6657" max="6662" width="6" style="70" customWidth="1"/>
    <col min="6663" max="6663" width="7" style="70" customWidth="1"/>
    <col min="6664" max="6664" width="6.7109375" style="70" customWidth="1"/>
    <col min="6665" max="6665" width="23.7109375" style="70" customWidth="1"/>
    <col min="6666" max="6666" width="17.140625" style="70" customWidth="1"/>
    <col min="6667" max="6912" width="9.140625" style="70"/>
    <col min="6913" max="6918" width="6" style="70" customWidth="1"/>
    <col min="6919" max="6919" width="7" style="70" customWidth="1"/>
    <col min="6920" max="6920" width="6.7109375" style="70" customWidth="1"/>
    <col min="6921" max="6921" width="23.7109375" style="70" customWidth="1"/>
    <col min="6922" max="6922" width="17.140625" style="70" customWidth="1"/>
    <col min="6923" max="7168" width="9.140625" style="70"/>
    <col min="7169" max="7174" width="6" style="70" customWidth="1"/>
    <col min="7175" max="7175" width="7" style="70" customWidth="1"/>
    <col min="7176" max="7176" width="6.7109375" style="70" customWidth="1"/>
    <col min="7177" max="7177" width="23.7109375" style="70" customWidth="1"/>
    <col min="7178" max="7178" width="17.140625" style="70" customWidth="1"/>
    <col min="7179" max="7424" width="9.140625" style="70"/>
    <col min="7425" max="7430" width="6" style="70" customWidth="1"/>
    <col min="7431" max="7431" width="7" style="70" customWidth="1"/>
    <col min="7432" max="7432" width="6.7109375" style="70" customWidth="1"/>
    <col min="7433" max="7433" width="23.7109375" style="70" customWidth="1"/>
    <col min="7434" max="7434" width="17.140625" style="70" customWidth="1"/>
    <col min="7435" max="7680" width="9.140625" style="70"/>
    <col min="7681" max="7686" width="6" style="70" customWidth="1"/>
    <col min="7687" max="7687" width="7" style="70" customWidth="1"/>
    <col min="7688" max="7688" width="6.7109375" style="70" customWidth="1"/>
    <col min="7689" max="7689" width="23.7109375" style="70" customWidth="1"/>
    <col min="7690" max="7690" width="17.140625" style="70" customWidth="1"/>
    <col min="7691" max="7936" width="9.140625" style="70"/>
    <col min="7937" max="7942" width="6" style="70" customWidth="1"/>
    <col min="7943" max="7943" width="7" style="70" customWidth="1"/>
    <col min="7944" max="7944" width="6.7109375" style="70" customWidth="1"/>
    <col min="7945" max="7945" width="23.7109375" style="70" customWidth="1"/>
    <col min="7946" max="7946" width="17.140625" style="70" customWidth="1"/>
    <col min="7947" max="8192" width="9.140625" style="70"/>
    <col min="8193" max="8198" width="6" style="70" customWidth="1"/>
    <col min="8199" max="8199" width="7" style="70" customWidth="1"/>
    <col min="8200" max="8200" width="6.7109375" style="70" customWidth="1"/>
    <col min="8201" max="8201" width="23.7109375" style="70" customWidth="1"/>
    <col min="8202" max="8202" width="17.140625" style="70" customWidth="1"/>
    <col min="8203" max="8448" width="9.140625" style="70"/>
    <col min="8449" max="8454" width="6" style="70" customWidth="1"/>
    <col min="8455" max="8455" width="7" style="70" customWidth="1"/>
    <col min="8456" max="8456" width="6.7109375" style="70" customWidth="1"/>
    <col min="8457" max="8457" width="23.7109375" style="70" customWidth="1"/>
    <col min="8458" max="8458" width="17.140625" style="70" customWidth="1"/>
    <col min="8459" max="8704" width="9.140625" style="70"/>
    <col min="8705" max="8710" width="6" style="70" customWidth="1"/>
    <col min="8711" max="8711" width="7" style="70" customWidth="1"/>
    <col min="8712" max="8712" width="6.7109375" style="70" customWidth="1"/>
    <col min="8713" max="8713" width="23.7109375" style="70" customWidth="1"/>
    <col min="8714" max="8714" width="17.140625" style="70" customWidth="1"/>
    <col min="8715" max="8960" width="9.140625" style="70"/>
    <col min="8961" max="8966" width="6" style="70" customWidth="1"/>
    <col min="8967" max="8967" width="7" style="70" customWidth="1"/>
    <col min="8968" max="8968" width="6.7109375" style="70" customWidth="1"/>
    <col min="8969" max="8969" width="23.7109375" style="70" customWidth="1"/>
    <col min="8970" max="8970" width="17.140625" style="70" customWidth="1"/>
    <col min="8971" max="9216" width="9.140625" style="70"/>
    <col min="9217" max="9222" width="6" style="70" customWidth="1"/>
    <col min="9223" max="9223" width="7" style="70" customWidth="1"/>
    <col min="9224" max="9224" width="6.7109375" style="70" customWidth="1"/>
    <col min="9225" max="9225" width="23.7109375" style="70" customWidth="1"/>
    <col min="9226" max="9226" width="17.140625" style="70" customWidth="1"/>
    <col min="9227" max="9472" width="9.140625" style="70"/>
    <col min="9473" max="9478" width="6" style="70" customWidth="1"/>
    <col min="9479" max="9479" width="7" style="70" customWidth="1"/>
    <col min="9480" max="9480" width="6.7109375" style="70" customWidth="1"/>
    <col min="9481" max="9481" width="23.7109375" style="70" customWidth="1"/>
    <col min="9482" max="9482" width="17.140625" style="70" customWidth="1"/>
    <col min="9483" max="9728" width="9.140625" style="70"/>
    <col min="9729" max="9734" width="6" style="70" customWidth="1"/>
    <col min="9735" max="9735" width="7" style="70" customWidth="1"/>
    <col min="9736" max="9736" width="6.7109375" style="70" customWidth="1"/>
    <col min="9737" max="9737" width="23.7109375" style="70" customWidth="1"/>
    <col min="9738" max="9738" width="17.140625" style="70" customWidth="1"/>
    <col min="9739" max="9984" width="9.140625" style="70"/>
    <col min="9985" max="9990" width="6" style="70" customWidth="1"/>
    <col min="9991" max="9991" width="7" style="70" customWidth="1"/>
    <col min="9992" max="9992" width="6.7109375" style="70" customWidth="1"/>
    <col min="9993" max="9993" width="23.7109375" style="70" customWidth="1"/>
    <col min="9994" max="9994" width="17.140625" style="70" customWidth="1"/>
    <col min="9995" max="10240" width="9.140625" style="70"/>
    <col min="10241" max="10246" width="6" style="70" customWidth="1"/>
    <col min="10247" max="10247" width="7" style="70" customWidth="1"/>
    <col min="10248" max="10248" width="6.7109375" style="70" customWidth="1"/>
    <col min="10249" max="10249" width="23.7109375" style="70" customWidth="1"/>
    <col min="10250" max="10250" width="17.140625" style="70" customWidth="1"/>
    <col min="10251" max="10496" width="9.140625" style="70"/>
    <col min="10497" max="10502" width="6" style="70" customWidth="1"/>
    <col min="10503" max="10503" width="7" style="70" customWidth="1"/>
    <col min="10504" max="10504" width="6.7109375" style="70" customWidth="1"/>
    <col min="10505" max="10505" width="23.7109375" style="70" customWidth="1"/>
    <col min="10506" max="10506" width="17.140625" style="70" customWidth="1"/>
    <col min="10507" max="10752" width="9.140625" style="70"/>
    <col min="10753" max="10758" width="6" style="70" customWidth="1"/>
    <col min="10759" max="10759" width="7" style="70" customWidth="1"/>
    <col min="10760" max="10760" width="6.7109375" style="70" customWidth="1"/>
    <col min="10761" max="10761" width="23.7109375" style="70" customWidth="1"/>
    <col min="10762" max="10762" width="17.140625" style="70" customWidth="1"/>
    <col min="10763" max="11008" width="9.140625" style="70"/>
    <col min="11009" max="11014" width="6" style="70" customWidth="1"/>
    <col min="11015" max="11015" width="7" style="70" customWidth="1"/>
    <col min="11016" max="11016" width="6.7109375" style="70" customWidth="1"/>
    <col min="11017" max="11017" width="23.7109375" style="70" customWidth="1"/>
    <col min="11018" max="11018" width="17.140625" style="70" customWidth="1"/>
    <col min="11019" max="11264" width="9.140625" style="70"/>
    <col min="11265" max="11270" width="6" style="70" customWidth="1"/>
    <col min="11271" max="11271" width="7" style="70" customWidth="1"/>
    <col min="11272" max="11272" width="6.7109375" style="70" customWidth="1"/>
    <col min="11273" max="11273" width="23.7109375" style="70" customWidth="1"/>
    <col min="11274" max="11274" width="17.140625" style="70" customWidth="1"/>
    <col min="11275" max="11520" width="9.140625" style="70"/>
    <col min="11521" max="11526" width="6" style="70" customWidth="1"/>
    <col min="11527" max="11527" width="7" style="70" customWidth="1"/>
    <col min="11528" max="11528" width="6.7109375" style="70" customWidth="1"/>
    <col min="11529" max="11529" width="23.7109375" style="70" customWidth="1"/>
    <col min="11530" max="11530" width="17.140625" style="70" customWidth="1"/>
    <col min="11531" max="11776" width="9.140625" style="70"/>
    <col min="11777" max="11782" width="6" style="70" customWidth="1"/>
    <col min="11783" max="11783" width="7" style="70" customWidth="1"/>
    <col min="11784" max="11784" width="6.7109375" style="70" customWidth="1"/>
    <col min="11785" max="11785" width="23.7109375" style="70" customWidth="1"/>
    <col min="11786" max="11786" width="17.140625" style="70" customWidth="1"/>
    <col min="11787" max="12032" width="9.140625" style="70"/>
    <col min="12033" max="12038" width="6" style="70" customWidth="1"/>
    <col min="12039" max="12039" width="7" style="70" customWidth="1"/>
    <col min="12040" max="12040" width="6.7109375" style="70" customWidth="1"/>
    <col min="12041" max="12041" width="23.7109375" style="70" customWidth="1"/>
    <col min="12042" max="12042" width="17.140625" style="70" customWidth="1"/>
    <col min="12043" max="12288" width="9.140625" style="70"/>
    <col min="12289" max="12294" width="6" style="70" customWidth="1"/>
    <col min="12295" max="12295" width="7" style="70" customWidth="1"/>
    <col min="12296" max="12296" width="6.7109375" style="70" customWidth="1"/>
    <col min="12297" max="12297" width="23.7109375" style="70" customWidth="1"/>
    <col min="12298" max="12298" width="17.140625" style="70" customWidth="1"/>
    <col min="12299" max="12544" width="9.140625" style="70"/>
    <col min="12545" max="12550" width="6" style="70" customWidth="1"/>
    <col min="12551" max="12551" width="7" style="70" customWidth="1"/>
    <col min="12552" max="12552" width="6.7109375" style="70" customWidth="1"/>
    <col min="12553" max="12553" width="23.7109375" style="70" customWidth="1"/>
    <col min="12554" max="12554" width="17.140625" style="70" customWidth="1"/>
    <col min="12555" max="12800" width="9.140625" style="70"/>
    <col min="12801" max="12806" width="6" style="70" customWidth="1"/>
    <col min="12807" max="12807" width="7" style="70" customWidth="1"/>
    <col min="12808" max="12808" width="6.7109375" style="70" customWidth="1"/>
    <col min="12809" max="12809" width="23.7109375" style="70" customWidth="1"/>
    <col min="12810" max="12810" width="17.140625" style="70" customWidth="1"/>
    <col min="12811" max="13056" width="9.140625" style="70"/>
    <col min="13057" max="13062" width="6" style="70" customWidth="1"/>
    <col min="13063" max="13063" width="7" style="70" customWidth="1"/>
    <col min="13064" max="13064" width="6.7109375" style="70" customWidth="1"/>
    <col min="13065" max="13065" width="23.7109375" style="70" customWidth="1"/>
    <col min="13066" max="13066" width="17.140625" style="70" customWidth="1"/>
    <col min="13067" max="13312" width="9.140625" style="70"/>
    <col min="13313" max="13318" width="6" style="70" customWidth="1"/>
    <col min="13319" max="13319" width="7" style="70" customWidth="1"/>
    <col min="13320" max="13320" width="6.7109375" style="70" customWidth="1"/>
    <col min="13321" max="13321" width="23.7109375" style="70" customWidth="1"/>
    <col min="13322" max="13322" width="17.140625" style="70" customWidth="1"/>
    <col min="13323" max="13568" width="9.140625" style="70"/>
    <col min="13569" max="13574" width="6" style="70" customWidth="1"/>
    <col min="13575" max="13575" width="7" style="70" customWidth="1"/>
    <col min="13576" max="13576" width="6.7109375" style="70" customWidth="1"/>
    <col min="13577" max="13577" width="23.7109375" style="70" customWidth="1"/>
    <col min="13578" max="13578" width="17.140625" style="70" customWidth="1"/>
    <col min="13579" max="13824" width="9.140625" style="70"/>
    <col min="13825" max="13830" width="6" style="70" customWidth="1"/>
    <col min="13831" max="13831" width="7" style="70" customWidth="1"/>
    <col min="13832" max="13832" width="6.7109375" style="70" customWidth="1"/>
    <col min="13833" max="13833" width="23.7109375" style="70" customWidth="1"/>
    <col min="13834" max="13834" width="17.140625" style="70" customWidth="1"/>
    <col min="13835" max="14080" width="9.140625" style="70"/>
    <col min="14081" max="14086" width="6" style="70" customWidth="1"/>
    <col min="14087" max="14087" width="7" style="70" customWidth="1"/>
    <col min="14088" max="14088" width="6.7109375" style="70" customWidth="1"/>
    <col min="14089" max="14089" width="23.7109375" style="70" customWidth="1"/>
    <col min="14090" max="14090" width="17.140625" style="70" customWidth="1"/>
    <col min="14091" max="14336" width="9.140625" style="70"/>
    <col min="14337" max="14342" width="6" style="70" customWidth="1"/>
    <col min="14343" max="14343" width="7" style="70" customWidth="1"/>
    <col min="14344" max="14344" width="6.7109375" style="70" customWidth="1"/>
    <col min="14345" max="14345" width="23.7109375" style="70" customWidth="1"/>
    <col min="14346" max="14346" width="17.140625" style="70" customWidth="1"/>
    <col min="14347" max="14592" width="9.140625" style="70"/>
    <col min="14593" max="14598" width="6" style="70" customWidth="1"/>
    <col min="14599" max="14599" width="7" style="70" customWidth="1"/>
    <col min="14600" max="14600" width="6.7109375" style="70" customWidth="1"/>
    <col min="14601" max="14601" width="23.7109375" style="70" customWidth="1"/>
    <col min="14602" max="14602" width="17.140625" style="70" customWidth="1"/>
    <col min="14603" max="14848" width="9.140625" style="70"/>
    <col min="14849" max="14854" width="6" style="70" customWidth="1"/>
    <col min="14855" max="14855" width="7" style="70" customWidth="1"/>
    <col min="14856" max="14856" width="6.7109375" style="70" customWidth="1"/>
    <col min="14857" max="14857" width="23.7109375" style="70" customWidth="1"/>
    <col min="14858" max="14858" width="17.140625" style="70" customWidth="1"/>
    <col min="14859" max="15104" width="9.140625" style="70"/>
    <col min="15105" max="15110" width="6" style="70" customWidth="1"/>
    <col min="15111" max="15111" width="7" style="70" customWidth="1"/>
    <col min="15112" max="15112" width="6.7109375" style="70" customWidth="1"/>
    <col min="15113" max="15113" width="23.7109375" style="70" customWidth="1"/>
    <col min="15114" max="15114" width="17.140625" style="70" customWidth="1"/>
    <col min="15115" max="15360" width="9.140625" style="70"/>
    <col min="15361" max="15366" width="6" style="70" customWidth="1"/>
    <col min="15367" max="15367" width="7" style="70" customWidth="1"/>
    <col min="15368" max="15368" width="6.7109375" style="70" customWidth="1"/>
    <col min="15369" max="15369" width="23.7109375" style="70" customWidth="1"/>
    <col min="15370" max="15370" width="17.140625" style="70" customWidth="1"/>
    <col min="15371" max="15616" width="9.140625" style="70"/>
    <col min="15617" max="15622" width="6" style="70" customWidth="1"/>
    <col min="15623" max="15623" width="7" style="70" customWidth="1"/>
    <col min="15624" max="15624" width="6.7109375" style="70" customWidth="1"/>
    <col min="15625" max="15625" width="23.7109375" style="70" customWidth="1"/>
    <col min="15626" max="15626" width="17.140625" style="70" customWidth="1"/>
    <col min="15627" max="15872" width="9.140625" style="70"/>
    <col min="15873" max="15878" width="6" style="70" customWidth="1"/>
    <col min="15879" max="15879" width="7" style="70" customWidth="1"/>
    <col min="15880" max="15880" width="6.7109375" style="70" customWidth="1"/>
    <col min="15881" max="15881" width="23.7109375" style="70" customWidth="1"/>
    <col min="15882" max="15882" width="17.140625" style="70" customWidth="1"/>
    <col min="15883" max="16128" width="9.140625" style="70"/>
    <col min="16129" max="16134" width="6" style="70" customWidth="1"/>
    <col min="16135" max="16135" width="7" style="70" customWidth="1"/>
    <col min="16136" max="16136" width="6.7109375" style="70" customWidth="1"/>
    <col min="16137" max="16137" width="23.7109375" style="70" customWidth="1"/>
    <col min="16138" max="16138" width="17.140625" style="70" customWidth="1"/>
    <col min="16139" max="16384" width="9.140625" style="70"/>
  </cols>
  <sheetData>
    <row r="1" spans="1:10" x14ac:dyDescent="0.2">
      <c r="A1" s="117"/>
      <c r="B1" s="117"/>
      <c r="C1" s="118"/>
      <c r="D1" s="118"/>
      <c r="E1" s="118"/>
      <c r="F1" s="118"/>
      <c r="G1" s="297" t="s">
        <v>557</v>
      </c>
      <c r="H1" s="297"/>
      <c r="I1" s="297"/>
      <c r="J1" s="297"/>
    </row>
    <row r="2" spans="1:10" ht="40.5" customHeight="1" x14ac:dyDescent="0.2">
      <c r="A2" s="117"/>
      <c r="B2" s="117"/>
      <c r="C2" s="118"/>
      <c r="D2" s="118"/>
      <c r="E2" s="118"/>
      <c r="F2" s="118"/>
      <c r="G2" s="303" t="str">
        <f>Прил.1!I2</f>
        <v>к Решению Хатангского сельского Совета депутатов 
от 00.00.2018 года № 00-РС</v>
      </c>
      <c r="H2" s="303"/>
      <c r="I2" s="303"/>
      <c r="J2" s="303"/>
    </row>
    <row r="3" spans="1:10" x14ac:dyDescent="0.2">
      <c r="A3" s="117"/>
      <c r="B3" s="117"/>
      <c r="C3" s="118"/>
      <c r="D3" s="118"/>
      <c r="E3" s="118"/>
      <c r="F3" s="118"/>
      <c r="G3" s="118"/>
      <c r="H3" s="118"/>
      <c r="I3" s="73"/>
      <c r="J3" s="74"/>
    </row>
    <row r="4" spans="1:10" x14ac:dyDescent="0.2">
      <c r="A4" s="117"/>
      <c r="B4" s="117"/>
      <c r="C4" s="118"/>
      <c r="D4" s="118"/>
      <c r="F4" s="118"/>
      <c r="G4" s="118"/>
      <c r="H4" s="118"/>
      <c r="I4" s="73"/>
      <c r="J4" s="73"/>
    </row>
    <row r="5" spans="1:10" x14ac:dyDescent="0.2">
      <c r="A5" s="117"/>
      <c r="B5" s="117"/>
      <c r="C5" s="118"/>
      <c r="D5" s="118"/>
      <c r="E5" s="118"/>
      <c r="F5" s="118"/>
      <c r="G5" s="118"/>
      <c r="H5" s="118"/>
      <c r="I5" s="119"/>
    </row>
    <row r="6" spans="1:10" x14ac:dyDescent="0.2">
      <c r="A6" s="117"/>
      <c r="B6" s="117"/>
      <c r="C6" s="118"/>
      <c r="D6" s="118"/>
      <c r="E6" s="118"/>
      <c r="F6" s="118"/>
      <c r="G6" s="118"/>
      <c r="H6" s="118"/>
      <c r="I6" s="119"/>
    </row>
    <row r="7" spans="1:10" ht="32.25" customHeight="1" x14ac:dyDescent="0.2">
      <c r="A7" s="298" t="s">
        <v>453</v>
      </c>
      <c r="B7" s="298"/>
      <c r="C7" s="298"/>
      <c r="D7" s="298"/>
      <c r="E7" s="298"/>
      <c r="F7" s="298"/>
      <c r="G7" s="298"/>
      <c r="H7" s="298"/>
      <c r="I7" s="298"/>
      <c r="J7" s="298"/>
    </row>
    <row r="8" spans="1:10" x14ac:dyDescent="0.2">
      <c r="A8" s="116"/>
      <c r="B8" s="116"/>
      <c r="C8" s="116"/>
      <c r="D8" s="116"/>
      <c r="E8" s="116"/>
      <c r="F8" s="116"/>
      <c r="G8" s="116"/>
      <c r="H8" s="116"/>
      <c r="I8" s="116"/>
    </row>
    <row r="9" spans="1:10" ht="56.25" customHeight="1" x14ac:dyDescent="0.2">
      <c r="A9" s="284" t="s">
        <v>419</v>
      </c>
      <c r="B9" s="284" t="s">
        <v>420</v>
      </c>
      <c r="C9" s="284" t="s">
        <v>421</v>
      </c>
      <c r="D9" s="285" t="s">
        <v>422</v>
      </c>
      <c r="E9" s="286"/>
      <c r="F9" s="287"/>
      <c r="G9" s="288" t="s">
        <v>423</v>
      </c>
      <c r="H9" s="289"/>
      <c r="I9" s="299" t="s">
        <v>454</v>
      </c>
      <c r="J9" s="300"/>
    </row>
    <row r="10" spans="1:10" ht="130.9" customHeight="1" x14ac:dyDescent="0.2">
      <c r="A10" s="284"/>
      <c r="B10" s="284"/>
      <c r="C10" s="284"/>
      <c r="D10" s="77"/>
      <c r="E10" s="77" t="s">
        <v>426</v>
      </c>
      <c r="F10" s="77" t="s">
        <v>427</v>
      </c>
      <c r="G10" s="78" t="s">
        <v>428</v>
      </c>
      <c r="H10" s="78" t="s">
        <v>429</v>
      </c>
      <c r="I10" s="301"/>
      <c r="J10" s="302"/>
    </row>
    <row r="11" spans="1:10" s="113" customFormat="1" ht="15.75" customHeight="1" x14ac:dyDescent="0.2">
      <c r="A11" s="120" t="s">
        <v>75</v>
      </c>
      <c r="B11" s="293" t="s">
        <v>0</v>
      </c>
      <c r="C11" s="294"/>
      <c r="D11" s="294"/>
      <c r="E11" s="294"/>
      <c r="F11" s="294"/>
      <c r="G11" s="294"/>
      <c r="H11" s="294"/>
      <c r="I11" s="294"/>
      <c r="J11" s="295"/>
    </row>
    <row r="12" spans="1:10" s="113" customFormat="1" ht="32.25" customHeight="1" x14ac:dyDescent="0.2">
      <c r="A12" s="121" t="s">
        <v>75</v>
      </c>
      <c r="B12" s="122" t="s">
        <v>185</v>
      </c>
      <c r="C12" s="121" t="s">
        <v>189</v>
      </c>
      <c r="D12" s="121" t="s">
        <v>204</v>
      </c>
      <c r="E12" s="123" t="s">
        <v>204</v>
      </c>
      <c r="F12" s="121" t="s">
        <v>204</v>
      </c>
      <c r="G12" s="121" t="s">
        <v>332</v>
      </c>
      <c r="H12" s="121" t="s">
        <v>299</v>
      </c>
      <c r="I12" s="296" t="s">
        <v>439</v>
      </c>
      <c r="J12" s="296"/>
    </row>
    <row r="13" spans="1:10" s="113" customFormat="1" ht="37.5" customHeight="1" x14ac:dyDescent="0.2">
      <c r="A13" s="121" t="s">
        <v>75</v>
      </c>
      <c r="B13" s="122" t="s">
        <v>185</v>
      </c>
      <c r="C13" s="121" t="s">
        <v>189</v>
      </c>
      <c r="D13" s="121" t="s">
        <v>186</v>
      </c>
      <c r="E13" s="123" t="s">
        <v>185</v>
      </c>
      <c r="F13" s="121" t="s">
        <v>194</v>
      </c>
      <c r="G13" s="121" t="s">
        <v>332</v>
      </c>
      <c r="H13" s="121" t="s">
        <v>442</v>
      </c>
      <c r="I13" s="296" t="s">
        <v>444</v>
      </c>
      <c r="J13" s="296"/>
    </row>
    <row r="14" spans="1:10" s="124" customFormat="1" ht="37.5" customHeight="1" x14ac:dyDescent="0.25">
      <c r="A14" s="121" t="s">
        <v>75</v>
      </c>
      <c r="B14" s="122" t="s">
        <v>185</v>
      </c>
      <c r="C14" s="121" t="s">
        <v>189</v>
      </c>
      <c r="D14" s="121" t="s">
        <v>186</v>
      </c>
      <c r="E14" s="123" t="s">
        <v>185</v>
      </c>
      <c r="F14" s="121" t="s">
        <v>194</v>
      </c>
      <c r="G14" s="121" t="s">
        <v>332</v>
      </c>
      <c r="H14" s="121" t="s">
        <v>311</v>
      </c>
      <c r="I14" s="296" t="s">
        <v>448</v>
      </c>
      <c r="J14" s="296"/>
    </row>
  </sheetData>
  <mergeCells count="13">
    <mergeCell ref="B11:J11"/>
    <mergeCell ref="I12:J12"/>
    <mergeCell ref="I13:J13"/>
    <mergeCell ref="I14:J14"/>
    <mergeCell ref="G1:J1"/>
    <mergeCell ref="A7:J7"/>
    <mergeCell ref="A9:A10"/>
    <mergeCell ref="B9:B10"/>
    <mergeCell ref="C9:C10"/>
    <mergeCell ref="D9:F9"/>
    <mergeCell ref="G9:H9"/>
    <mergeCell ref="I9:J10"/>
    <mergeCell ref="G2:J2"/>
  </mergeCells>
  <pageMargins left="0.78740157480314965" right="0.59055118110236227" top="0.39370078740157483" bottom="0.3937007874015748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83"/>
  <sheetViews>
    <sheetView view="pageBreakPreview" zoomScale="80" zoomScaleNormal="80" zoomScaleSheetLayoutView="80" workbookViewId="0">
      <selection activeCell="I73" sqref="I73"/>
    </sheetView>
  </sheetViews>
  <sheetFormatPr defaultColWidth="9.140625" defaultRowHeight="12.75" x14ac:dyDescent="0.2"/>
  <cols>
    <col min="1" max="1" width="5.7109375" style="25" customWidth="1"/>
    <col min="2" max="2" width="4.5703125" style="25" customWidth="1"/>
    <col min="3" max="3" width="4.140625" style="25" customWidth="1"/>
    <col min="4" max="4" width="4.42578125" style="25" customWidth="1"/>
    <col min="5" max="5" width="5.28515625" style="25" customWidth="1"/>
    <col min="6" max="6" width="4.140625" style="25" customWidth="1"/>
    <col min="7" max="7" width="6" style="25" customWidth="1"/>
    <col min="8" max="8" width="9.28515625" style="25" customWidth="1"/>
    <col min="9" max="9" width="77.5703125" style="4" customWidth="1"/>
    <col min="10" max="10" width="17" style="4" customWidth="1"/>
    <col min="11" max="11" width="12.85546875" style="4" hidden="1" customWidth="1"/>
    <col min="12" max="12" width="17.28515625" style="4" hidden="1" customWidth="1"/>
    <col min="13" max="13" width="17" style="4" customWidth="1"/>
    <col min="14" max="14" width="17.28515625" style="4" customWidth="1"/>
    <col min="15" max="16384" width="9.140625" style="4"/>
  </cols>
  <sheetData>
    <row r="1" spans="1:15" s="193" customFormat="1" ht="16.5" customHeight="1" x14ac:dyDescent="0.2">
      <c r="A1" s="192"/>
      <c r="B1" s="192"/>
      <c r="C1" s="192"/>
      <c r="D1" s="192"/>
      <c r="E1" s="192"/>
      <c r="F1" s="192"/>
      <c r="G1" s="192"/>
      <c r="H1" s="192"/>
      <c r="I1" s="306" t="s">
        <v>558</v>
      </c>
      <c r="J1" s="306"/>
      <c r="K1" s="306"/>
      <c r="L1" s="306"/>
      <c r="M1" s="306"/>
      <c r="N1" s="306"/>
    </row>
    <row r="2" spans="1:15" s="193" customFormat="1" ht="57" customHeight="1" x14ac:dyDescent="0.2">
      <c r="A2" s="192"/>
      <c r="B2" s="192"/>
      <c r="C2" s="192"/>
      <c r="D2" s="192"/>
      <c r="E2" s="192"/>
      <c r="F2" s="192"/>
      <c r="G2" s="192"/>
      <c r="H2" s="192"/>
      <c r="I2" s="279"/>
      <c r="J2" s="306" t="str">
        <f>Прил.1!I2</f>
        <v>к Решению Хатангского сельского Совета депутатов 
от 00.00.2018 года № 00-РС</v>
      </c>
      <c r="K2" s="310"/>
      <c r="L2" s="310"/>
      <c r="M2" s="306"/>
      <c r="N2" s="306"/>
    </row>
    <row r="3" spans="1:15" s="193" customFormat="1" ht="51.75" customHeight="1" x14ac:dyDescent="0.2">
      <c r="A3" s="305" t="s">
        <v>322</v>
      </c>
      <c r="B3" s="305"/>
      <c r="C3" s="305"/>
      <c r="D3" s="305"/>
      <c r="E3" s="305"/>
      <c r="F3" s="305"/>
      <c r="G3" s="305"/>
      <c r="H3" s="305"/>
      <c r="I3" s="305"/>
      <c r="J3" s="305"/>
      <c r="K3" s="305"/>
      <c r="L3" s="305"/>
      <c r="M3" s="305"/>
      <c r="N3" s="305"/>
    </row>
    <row r="4" spans="1:15" ht="18.75" customHeight="1" x14ac:dyDescent="0.2">
      <c r="A4" s="172"/>
      <c r="B4" s="172"/>
      <c r="C4" s="172"/>
      <c r="D4" s="172"/>
      <c r="E4" s="172"/>
      <c r="F4" s="172"/>
      <c r="G4" s="172"/>
      <c r="H4" s="172"/>
      <c r="I4" s="172"/>
      <c r="J4" s="231"/>
      <c r="K4" s="172"/>
      <c r="L4" s="172"/>
      <c r="M4" s="172"/>
      <c r="N4" s="191" t="s">
        <v>418</v>
      </c>
    </row>
    <row r="5" spans="1:15" ht="40.5" customHeight="1" x14ac:dyDescent="0.2">
      <c r="A5" s="307" t="s">
        <v>323</v>
      </c>
      <c r="B5" s="308" t="s">
        <v>552</v>
      </c>
      <c r="C5" s="308"/>
      <c r="D5" s="308"/>
      <c r="E5" s="308"/>
      <c r="F5" s="308"/>
      <c r="G5" s="308" t="s">
        <v>553</v>
      </c>
      <c r="H5" s="308"/>
      <c r="I5" s="309" t="s">
        <v>417</v>
      </c>
      <c r="J5" s="304" t="s">
        <v>319</v>
      </c>
      <c r="K5" s="304" t="s">
        <v>318</v>
      </c>
      <c r="L5" s="304" t="s">
        <v>319</v>
      </c>
      <c r="M5" s="304" t="s">
        <v>320</v>
      </c>
      <c r="N5" s="304" t="s">
        <v>321</v>
      </c>
    </row>
    <row r="6" spans="1:15" ht="121.5" x14ac:dyDescent="0.2">
      <c r="A6" s="307"/>
      <c r="B6" s="41" t="s">
        <v>325</v>
      </c>
      <c r="C6" s="41" t="s">
        <v>326</v>
      </c>
      <c r="D6" s="41" t="s">
        <v>327</v>
      </c>
      <c r="E6" s="41" t="s">
        <v>328</v>
      </c>
      <c r="F6" s="41" t="s">
        <v>329</v>
      </c>
      <c r="G6" s="45" t="s">
        <v>330</v>
      </c>
      <c r="H6" s="45" t="s">
        <v>331</v>
      </c>
      <c r="I6" s="309"/>
      <c r="J6" s="304"/>
      <c r="K6" s="304"/>
      <c r="L6" s="304"/>
      <c r="M6" s="304"/>
      <c r="N6" s="304"/>
    </row>
    <row r="7" spans="1:15" s="190" customFormat="1" ht="15.75" x14ac:dyDescent="0.25">
      <c r="A7" s="188"/>
      <c r="B7" s="188"/>
      <c r="C7" s="188"/>
      <c r="D7" s="188"/>
      <c r="E7" s="188"/>
      <c r="F7" s="188"/>
      <c r="G7" s="188"/>
      <c r="H7" s="188"/>
      <c r="I7" s="187" t="s">
        <v>109</v>
      </c>
      <c r="J7" s="189">
        <f>J8+J53</f>
        <v>397515359.14000005</v>
      </c>
      <c r="K7" s="189">
        <f t="shared" ref="K7:N7" si="0">K8+K53</f>
        <v>0</v>
      </c>
      <c r="L7" s="189">
        <f t="shared" si="0"/>
        <v>397492359.14000005</v>
      </c>
      <c r="M7" s="189">
        <f t="shared" si="0"/>
        <v>297286131.70999998</v>
      </c>
      <c r="N7" s="189">
        <f t="shared" si="0"/>
        <v>295887728.20999998</v>
      </c>
      <c r="O7" s="190">
        <v>1</v>
      </c>
    </row>
    <row r="8" spans="1:15" s="36" customFormat="1" x14ac:dyDescent="0.2">
      <c r="A8" s="35" t="s">
        <v>299</v>
      </c>
      <c r="B8" s="34" t="s">
        <v>207</v>
      </c>
      <c r="C8" s="34" t="s">
        <v>204</v>
      </c>
      <c r="D8" s="34" t="s">
        <v>204</v>
      </c>
      <c r="E8" s="34" t="s">
        <v>299</v>
      </c>
      <c r="F8" s="34" t="s">
        <v>204</v>
      </c>
      <c r="G8" s="34" t="s">
        <v>332</v>
      </c>
      <c r="H8" s="34" t="s">
        <v>299</v>
      </c>
      <c r="I8" s="58" t="s">
        <v>111</v>
      </c>
      <c r="J8" s="24">
        <f>J9+J13+J19+J22+J30+J33+J42+J50</f>
        <v>14575332.99</v>
      </c>
      <c r="K8" s="24">
        <f>K9+K13+K19+K22+K30+K33+K42+K50</f>
        <v>0</v>
      </c>
      <c r="L8" s="24">
        <f>L9+L13+L19+L22+L30+L33+L42+L50</f>
        <v>14552332.99</v>
      </c>
      <c r="M8" s="24">
        <f t="shared" ref="M8:N8" si="1">M9+M13+M19+M22+M30+M33+M42+M50</f>
        <v>14215400</v>
      </c>
      <c r="N8" s="24">
        <f t="shared" si="1"/>
        <v>14574800</v>
      </c>
      <c r="O8" s="36">
        <v>1</v>
      </c>
    </row>
    <row r="9" spans="1:15" s="36" customFormat="1" x14ac:dyDescent="0.2">
      <c r="A9" s="26" t="s">
        <v>333</v>
      </c>
      <c r="B9" s="26" t="s">
        <v>207</v>
      </c>
      <c r="C9" s="26" t="s">
        <v>185</v>
      </c>
      <c r="D9" s="26" t="s">
        <v>204</v>
      </c>
      <c r="E9" s="26" t="s">
        <v>299</v>
      </c>
      <c r="F9" s="26" t="s">
        <v>204</v>
      </c>
      <c r="G9" s="26" t="s">
        <v>332</v>
      </c>
      <c r="H9" s="26" t="s">
        <v>299</v>
      </c>
      <c r="I9" s="58" t="s">
        <v>112</v>
      </c>
      <c r="J9" s="24">
        <f>J10</f>
        <v>7565000</v>
      </c>
      <c r="K9" s="24">
        <f>K10</f>
        <v>0</v>
      </c>
      <c r="L9" s="24">
        <f>L10</f>
        <v>7565000</v>
      </c>
      <c r="M9" s="24">
        <f t="shared" ref="M9:N9" si="2">M10</f>
        <v>7720000</v>
      </c>
      <c r="N9" s="24">
        <f t="shared" si="2"/>
        <v>8011000</v>
      </c>
      <c r="O9" s="36">
        <v>1</v>
      </c>
    </row>
    <row r="10" spans="1:15" s="36" customFormat="1" x14ac:dyDescent="0.2">
      <c r="A10" s="42" t="s">
        <v>333</v>
      </c>
      <c r="B10" s="42" t="s">
        <v>207</v>
      </c>
      <c r="C10" s="42" t="s">
        <v>185</v>
      </c>
      <c r="D10" s="42" t="s">
        <v>186</v>
      </c>
      <c r="E10" s="42" t="s">
        <v>299</v>
      </c>
      <c r="F10" s="42" t="s">
        <v>185</v>
      </c>
      <c r="G10" s="42" t="s">
        <v>332</v>
      </c>
      <c r="H10" s="42" t="s">
        <v>296</v>
      </c>
      <c r="I10" s="58" t="s">
        <v>113</v>
      </c>
      <c r="J10" s="24">
        <f>J11+J12</f>
        <v>7565000</v>
      </c>
      <c r="K10" s="24">
        <f>K11+K12</f>
        <v>0</v>
      </c>
      <c r="L10" s="24">
        <f>L11+L12</f>
        <v>7565000</v>
      </c>
      <c r="M10" s="24">
        <f t="shared" ref="M10:N10" si="3">M11+M12</f>
        <v>7720000</v>
      </c>
      <c r="N10" s="24">
        <f t="shared" si="3"/>
        <v>8011000</v>
      </c>
      <c r="O10" s="36">
        <v>1</v>
      </c>
    </row>
    <row r="11" spans="1:15" s="46" customFormat="1" ht="51" x14ac:dyDescent="0.2">
      <c r="A11" s="27" t="s">
        <v>333</v>
      </c>
      <c r="B11" s="27" t="s">
        <v>207</v>
      </c>
      <c r="C11" s="27" t="s">
        <v>185</v>
      </c>
      <c r="D11" s="27" t="s">
        <v>186</v>
      </c>
      <c r="E11" s="27" t="s">
        <v>110</v>
      </c>
      <c r="F11" s="27" t="s">
        <v>185</v>
      </c>
      <c r="G11" s="27" t="s">
        <v>332</v>
      </c>
      <c r="H11" s="27" t="s">
        <v>296</v>
      </c>
      <c r="I11" s="59" t="s">
        <v>548</v>
      </c>
      <c r="J11" s="60">
        <v>7554000</v>
      </c>
      <c r="K11" s="60">
        <v>0</v>
      </c>
      <c r="L11" s="60">
        <f>J11+K11</f>
        <v>7554000</v>
      </c>
      <c r="M11" s="60">
        <v>7709000</v>
      </c>
      <c r="N11" s="60">
        <v>8000000</v>
      </c>
      <c r="O11" s="46">
        <v>1</v>
      </c>
    </row>
    <row r="12" spans="1:15" s="46" customFormat="1" ht="25.5" x14ac:dyDescent="0.2">
      <c r="A12" s="47" t="s">
        <v>333</v>
      </c>
      <c r="B12" s="47" t="s">
        <v>207</v>
      </c>
      <c r="C12" s="47" t="s">
        <v>185</v>
      </c>
      <c r="D12" s="47" t="s">
        <v>186</v>
      </c>
      <c r="E12" s="47" t="s">
        <v>335</v>
      </c>
      <c r="F12" s="47" t="s">
        <v>185</v>
      </c>
      <c r="G12" s="47" t="s">
        <v>332</v>
      </c>
      <c r="H12" s="47" t="s">
        <v>296</v>
      </c>
      <c r="I12" s="59" t="s">
        <v>114</v>
      </c>
      <c r="J12" s="60">
        <v>11000</v>
      </c>
      <c r="K12" s="60">
        <v>0</v>
      </c>
      <c r="L12" s="60">
        <f>J12+K12</f>
        <v>11000</v>
      </c>
      <c r="M12" s="60">
        <v>11000</v>
      </c>
      <c r="N12" s="60">
        <f>M12</f>
        <v>11000</v>
      </c>
      <c r="O12" s="46">
        <v>1</v>
      </c>
    </row>
    <row r="13" spans="1:15" s="36" customFormat="1" ht="25.5" x14ac:dyDescent="0.2">
      <c r="A13" s="37" t="s">
        <v>299</v>
      </c>
      <c r="B13" s="37" t="s">
        <v>207</v>
      </c>
      <c r="C13" s="37" t="s">
        <v>187</v>
      </c>
      <c r="D13" s="37" t="s">
        <v>204</v>
      </c>
      <c r="E13" s="37" t="s">
        <v>299</v>
      </c>
      <c r="F13" s="37" t="s">
        <v>204</v>
      </c>
      <c r="G13" s="37" t="s">
        <v>332</v>
      </c>
      <c r="H13" s="37" t="s">
        <v>299</v>
      </c>
      <c r="I13" s="58" t="s">
        <v>115</v>
      </c>
      <c r="J13" s="24">
        <f>J14</f>
        <v>433670</v>
      </c>
      <c r="K13" s="24">
        <f>K14</f>
        <v>0</v>
      </c>
      <c r="L13" s="24">
        <f>L14</f>
        <v>433670</v>
      </c>
      <c r="M13" s="24">
        <f t="shared" ref="M13:N13" si="4">M14</f>
        <v>462400</v>
      </c>
      <c r="N13" s="24">
        <f t="shared" si="4"/>
        <v>525800</v>
      </c>
      <c r="O13" s="36">
        <v>1</v>
      </c>
    </row>
    <row r="14" spans="1:15" s="36" customFormat="1" ht="25.5" x14ac:dyDescent="0.2">
      <c r="A14" s="37" t="s">
        <v>299</v>
      </c>
      <c r="B14" s="37" t="s">
        <v>207</v>
      </c>
      <c r="C14" s="37" t="s">
        <v>187</v>
      </c>
      <c r="D14" s="37" t="s">
        <v>186</v>
      </c>
      <c r="E14" s="37" t="s">
        <v>299</v>
      </c>
      <c r="F14" s="37" t="s">
        <v>185</v>
      </c>
      <c r="G14" s="37" t="s">
        <v>332</v>
      </c>
      <c r="H14" s="37" t="s">
        <v>296</v>
      </c>
      <c r="I14" s="58" t="s">
        <v>116</v>
      </c>
      <c r="J14" s="24">
        <f>J15+J16+J17+J18</f>
        <v>433670</v>
      </c>
      <c r="K14" s="24">
        <f>K15+K16+K17+K18</f>
        <v>0</v>
      </c>
      <c r="L14" s="24">
        <f>L15+L16+L17+L18</f>
        <v>433670</v>
      </c>
      <c r="M14" s="24">
        <f t="shared" ref="M14:N14" si="5">M15+M16+M17+M18</f>
        <v>462400</v>
      </c>
      <c r="N14" s="24">
        <f t="shared" si="5"/>
        <v>525800</v>
      </c>
      <c r="O14" s="36">
        <v>1</v>
      </c>
    </row>
    <row r="15" spans="1:15" s="46" customFormat="1" ht="38.25" x14ac:dyDescent="0.2">
      <c r="A15" s="27" t="s">
        <v>294</v>
      </c>
      <c r="B15" s="27" t="s">
        <v>207</v>
      </c>
      <c r="C15" s="27" t="s">
        <v>187</v>
      </c>
      <c r="D15" s="27" t="s">
        <v>186</v>
      </c>
      <c r="E15" s="27" t="s">
        <v>337</v>
      </c>
      <c r="F15" s="27" t="s">
        <v>185</v>
      </c>
      <c r="G15" s="27" t="s">
        <v>332</v>
      </c>
      <c r="H15" s="27" t="s">
        <v>296</v>
      </c>
      <c r="I15" s="59" t="s">
        <v>117</v>
      </c>
      <c r="J15" s="60">
        <v>157080</v>
      </c>
      <c r="K15" s="60">
        <v>0</v>
      </c>
      <c r="L15" s="60">
        <f t="shared" ref="L15:L18" si="6">J15+K15</f>
        <v>157080</v>
      </c>
      <c r="M15" s="60">
        <v>167600</v>
      </c>
      <c r="N15" s="60">
        <v>190200</v>
      </c>
      <c r="O15" s="46">
        <v>1</v>
      </c>
    </row>
    <row r="16" spans="1:15" s="46" customFormat="1" ht="51" x14ac:dyDescent="0.2">
      <c r="A16" s="48" t="s">
        <v>294</v>
      </c>
      <c r="B16" s="48" t="s">
        <v>207</v>
      </c>
      <c r="C16" s="48" t="s">
        <v>187</v>
      </c>
      <c r="D16" s="48" t="s">
        <v>186</v>
      </c>
      <c r="E16" s="48" t="s">
        <v>298</v>
      </c>
      <c r="F16" s="48" t="s">
        <v>185</v>
      </c>
      <c r="G16" s="48" t="s">
        <v>332</v>
      </c>
      <c r="H16" s="48" t="s">
        <v>296</v>
      </c>
      <c r="I16" s="61" t="s">
        <v>452</v>
      </c>
      <c r="J16" s="60">
        <v>1100</v>
      </c>
      <c r="K16" s="60">
        <v>0</v>
      </c>
      <c r="L16" s="60">
        <f t="shared" si="6"/>
        <v>1100</v>
      </c>
      <c r="M16" s="60">
        <v>1100</v>
      </c>
      <c r="N16" s="60">
        <v>1200</v>
      </c>
      <c r="O16" s="46">
        <v>1</v>
      </c>
    </row>
    <row r="17" spans="1:15" s="46" customFormat="1" ht="51" x14ac:dyDescent="0.2">
      <c r="A17" s="27" t="s">
        <v>294</v>
      </c>
      <c r="B17" s="27" t="s">
        <v>207</v>
      </c>
      <c r="C17" s="27" t="s">
        <v>187</v>
      </c>
      <c r="D17" s="27" t="s">
        <v>186</v>
      </c>
      <c r="E17" s="27" t="s">
        <v>338</v>
      </c>
      <c r="F17" s="27" t="s">
        <v>185</v>
      </c>
      <c r="G17" s="27" t="s">
        <v>332</v>
      </c>
      <c r="H17" s="27" t="s">
        <v>296</v>
      </c>
      <c r="I17" s="59" t="s">
        <v>118</v>
      </c>
      <c r="J17" s="60">
        <v>304470</v>
      </c>
      <c r="K17" s="60">
        <v>0</v>
      </c>
      <c r="L17" s="60">
        <f t="shared" si="6"/>
        <v>304470</v>
      </c>
      <c r="M17" s="60">
        <v>324900</v>
      </c>
      <c r="N17" s="60">
        <v>368900</v>
      </c>
      <c r="O17" s="46">
        <v>1</v>
      </c>
    </row>
    <row r="18" spans="1:15" s="46" customFormat="1" ht="38.25" x14ac:dyDescent="0.2">
      <c r="A18" s="27" t="s">
        <v>294</v>
      </c>
      <c r="B18" s="27" t="s">
        <v>207</v>
      </c>
      <c r="C18" s="27" t="s">
        <v>187</v>
      </c>
      <c r="D18" s="27" t="s">
        <v>186</v>
      </c>
      <c r="E18" s="27" t="s">
        <v>339</v>
      </c>
      <c r="F18" s="27" t="s">
        <v>185</v>
      </c>
      <c r="G18" s="27" t="s">
        <v>332</v>
      </c>
      <c r="H18" s="27" t="s">
        <v>296</v>
      </c>
      <c r="I18" s="59" t="s">
        <v>119</v>
      </c>
      <c r="J18" s="60">
        <v>-28980</v>
      </c>
      <c r="K18" s="60">
        <v>0</v>
      </c>
      <c r="L18" s="60">
        <f t="shared" si="6"/>
        <v>-28980</v>
      </c>
      <c r="M18" s="60">
        <v>-31200</v>
      </c>
      <c r="N18" s="60">
        <v>-34500</v>
      </c>
      <c r="O18" s="46">
        <v>1</v>
      </c>
    </row>
    <row r="19" spans="1:15" s="36" customFormat="1" x14ac:dyDescent="0.2">
      <c r="A19" s="26" t="s">
        <v>333</v>
      </c>
      <c r="B19" s="26" t="s">
        <v>207</v>
      </c>
      <c r="C19" s="26" t="s">
        <v>189</v>
      </c>
      <c r="D19" s="26" t="s">
        <v>204</v>
      </c>
      <c r="E19" s="26" t="s">
        <v>299</v>
      </c>
      <c r="F19" s="26" t="s">
        <v>204</v>
      </c>
      <c r="G19" s="26" t="s">
        <v>332</v>
      </c>
      <c r="H19" s="26" t="s">
        <v>299</v>
      </c>
      <c r="I19" s="58" t="s">
        <v>120</v>
      </c>
      <c r="J19" s="24">
        <f t="shared" ref="J19:L20" si="7">J20</f>
        <v>54872.99</v>
      </c>
      <c r="K19" s="24">
        <f t="shared" si="7"/>
        <v>0</v>
      </c>
      <c r="L19" s="24">
        <f t="shared" si="7"/>
        <v>54872.99</v>
      </c>
      <c r="M19" s="24">
        <f t="shared" ref="M19:N20" si="8">M20</f>
        <v>60000</v>
      </c>
      <c r="N19" s="24">
        <f t="shared" si="8"/>
        <v>65000</v>
      </c>
      <c r="O19" s="36">
        <v>1</v>
      </c>
    </row>
    <row r="20" spans="1:15" s="36" customFormat="1" ht="13.5" x14ac:dyDescent="0.2">
      <c r="A20" s="37" t="s">
        <v>333</v>
      </c>
      <c r="B20" s="37" t="s">
        <v>207</v>
      </c>
      <c r="C20" s="37" t="s">
        <v>189</v>
      </c>
      <c r="D20" s="37" t="s">
        <v>187</v>
      </c>
      <c r="E20" s="37" t="s">
        <v>299</v>
      </c>
      <c r="F20" s="37" t="s">
        <v>185</v>
      </c>
      <c r="G20" s="37" t="s">
        <v>332</v>
      </c>
      <c r="H20" s="37" t="s">
        <v>296</v>
      </c>
      <c r="I20" s="58" t="s">
        <v>121</v>
      </c>
      <c r="J20" s="24">
        <f t="shared" si="7"/>
        <v>54872.99</v>
      </c>
      <c r="K20" s="24">
        <f t="shared" si="7"/>
        <v>0</v>
      </c>
      <c r="L20" s="24">
        <f t="shared" si="7"/>
        <v>54872.99</v>
      </c>
      <c r="M20" s="24">
        <f t="shared" si="8"/>
        <v>60000</v>
      </c>
      <c r="N20" s="24">
        <f t="shared" si="8"/>
        <v>65000</v>
      </c>
      <c r="O20" s="36">
        <v>1</v>
      </c>
    </row>
    <row r="21" spans="1:15" s="46" customFormat="1" x14ac:dyDescent="0.2">
      <c r="A21" s="27">
        <v>182</v>
      </c>
      <c r="B21" s="27" t="s">
        <v>207</v>
      </c>
      <c r="C21" s="27" t="s">
        <v>189</v>
      </c>
      <c r="D21" s="27" t="s">
        <v>187</v>
      </c>
      <c r="E21" s="27" t="s">
        <v>110</v>
      </c>
      <c r="F21" s="27" t="s">
        <v>185</v>
      </c>
      <c r="G21" s="27" t="s">
        <v>332</v>
      </c>
      <c r="H21" s="27" t="s">
        <v>296</v>
      </c>
      <c r="I21" s="59" t="s">
        <v>121</v>
      </c>
      <c r="J21" s="60">
        <v>54872.99</v>
      </c>
      <c r="K21" s="60">
        <v>0</v>
      </c>
      <c r="L21" s="60">
        <f t="shared" ref="L21" si="9">J21+K21</f>
        <v>54872.99</v>
      </c>
      <c r="M21" s="60">
        <v>60000</v>
      </c>
      <c r="N21" s="60">
        <v>65000</v>
      </c>
      <c r="O21" s="46">
        <v>1</v>
      </c>
    </row>
    <row r="22" spans="1:15" s="36" customFormat="1" x14ac:dyDescent="0.2">
      <c r="A22" s="26" t="s">
        <v>333</v>
      </c>
      <c r="B22" s="26" t="s">
        <v>207</v>
      </c>
      <c r="C22" s="26" t="s">
        <v>190</v>
      </c>
      <c r="D22" s="26" t="s">
        <v>204</v>
      </c>
      <c r="E22" s="26" t="s">
        <v>299</v>
      </c>
      <c r="F22" s="26" t="s">
        <v>204</v>
      </c>
      <c r="G22" s="26" t="s">
        <v>332</v>
      </c>
      <c r="H22" s="26" t="s">
        <v>299</v>
      </c>
      <c r="I22" s="58" t="s">
        <v>122</v>
      </c>
      <c r="J22" s="24">
        <f>J23+J25</f>
        <v>1796000</v>
      </c>
      <c r="K22" s="24">
        <f>K23+K25</f>
        <v>0</v>
      </c>
      <c r="L22" s="24">
        <f>L23+L25</f>
        <v>1773000</v>
      </c>
      <c r="M22" s="24">
        <f t="shared" ref="M22:N22" si="10">M23+M25</f>
        <v>1823000</v>
      </c>
      <c r="N22" s="24">
        <f t="shared" si="10"/>
        <v>1823000</v>
      </c>
      <c r="O22" s="36">
        <v>1</v>
      </c>
    </row>
    <row r="23" spans="1:15" s="36" customFormat="1" ht="13.5" x14ac:dyDescent="0.2">
      <c r="A23" s="37" t="s">
        <v>333</v>
      </c>
      <c r="B23" s="37" t="s">
        <v>207</v>
      </c>
      <c r="C23" s="37" t="s">
        <v>190</v>
      </c>
      <c r="D23" s="37" t="s">
        <v>185</v>
      </c>
      <c r="E23" s="37" t="s">
        <v>299</v>
      </c>
      <c r="F23" s="37" t="s">
        <v>204</v>
      </c>
      <c r="G23" s="37" t="s">
        <v>332</v>
      </c>
      <c r="H23" s="37" t="s">
        <v>296</v>
      </c>
      <c r="I23" s="58" t="s">
        <v>123</v>
      </c>
      <c r="J23" s="24">
        <f>J24</f>
        <v>1200000</v>
      </c>
      <c r="K23" s="24">
        <f>K24</f>
        <v>0</v>
      </c>
      <c r="L23" s="24">
        <f>L24</f>
        <v>1200000</v>
      </c>
      <c r="M23" s="24">
        <f t="shared" ref="M23:N23" si="11">M24</f>
        <v>1200000</v>
      </c>
      <c r="N23" s="24">
        <f t="shared" si="11"/>
        <v>1200000</v>
      </c>
      <c r="O23" s="36">
        <v>1</v>
      </c>
    </row>
    <row r="24" spans="1:15" s="46" customFormat="1" ht="25.5" x14ac:dyDescent="0.2">
      <c r="A24" s="27" t="s">
        <v>333</v>
      </c>
      <c r="B24" s="27" t="s">
        <v>207</v>
      </c>
      <c r="C24" s="27" t="s">
        <v>190</v>
      </c>
      <c r="D24" s="27" t="s">
        <v>185</v>
      </c>
      <c r="E24" s="27" t="s">
        <v>335</v>
      </c>
      <c r="F24" s="27" t="s">
        <v>194</v>
      </c>
      <c r="G24" s="27" t="s">
        <v>332</v>
      </c>
      <c r="H24" s="27" t="s">
        <v>296</v>
      </c>
      <c r="I24" s="59" t="s">
        <v>124</v>
      </c>
      <c r="J24" s="60">
        <v>1200000</v>
      </c>
      <c r="K24" s="60">
        <v>0</v>
      </c>
      <c r="L24" s="60">
        <f t="shared" ref="L24" si="12">J24+K24</f>
        <v>1200000</v>
      </c>
      <c r="M24" s="60">
        <v>1200000</v>
      </c>
      <c r="N24" s="60">
        <v>1200000</v>
      </c>
      <c r="O24" s="46">
        <v>1</v>
      </c>
    </row>
    <row r="25" spans="1:15" s="36" customFormat="1" x14ac:dyDescent="0.2">
      <c r="A25" s="26" t="s">
        <v>333</v>
      </c>
      <c r="B25" s="26" t="s">
        <v>207</v>
      </c>
      <c r="C25" s="26" t="s">
        <v>190</v>
      </c>
      <c r="D25" s="26" t="s">
        <v>190</v>
      </c>
      <c r="E25" s="26" t="s">
        <v>299</v>
      </c>
      <c r="F25" s="26" t="s">
        <v>204</v>
      </c>
      <c r="G25" s="26" t="s">
        <v>332</v>
      </c>
      <c r="H25" s="26" t="s">
        <v>296</v>
      </c>
      <c r="I25" s="58" t="s">
        <v>125</v>
      </c>
      <c r="J25" s="24">
        <f>J26+J28</f>
        <v>596000</v>
      </c>
      <c r="K25" s="24">
        <f>K26+K28</f>
        <v>0</v>
      </c>
      <c r="L25" s="24">
        <f>L26+L28</f>
        <v>573000</v>
      </c>
      <c r="M25" s="24">
        <f t="shared" ref="M25:N25" si="13">M26+M28</f>
        <v>623000</v>
      </c>
      <c r="N25" s="24">
        <f t="shared" si="13"/>
        <v>623000</v>
      </c>
      <c r="O25" s="36">
        <v>1</v>
      </c>
    </row>
    <row r="26" spans="1:15" s="36" customFormat="1" x14ac:dyDescent="0.2">
      <c r="A26" s="30" t="s">
        <v>333</v>
      </c>
      <c r="B26" s="30" t="s">
        <v>207</v>
      </c>
      <c r="C26" s="30" t="s">
        <v>190</v>
      </c>
      <c r="D26" s="30" t="s">
        <v>190</v>
      </c>
      <c r="E26" s="30" t="s">
        <v>335</v>
      </c>
      <c r="F26" s="30" t="s">
        <v>204</v>
      </c>
      <c r="G26" s="30" t="s">
        <v>332</v>
      </c>
      <c r="H26" s="30" t="s">
        <v>296</v>
      </c>
      <c r="I26" s="58" t="s">
        <v>126</v>
      </c>
      <c r="J26" s="24">
        <f>J27</f>
        <v>550000</v>
      </c>
      <c r="K26" s="24">
        <f>K27</f>
        <v>0</v>
      </c>
      <c r="L26" s="24">
        <f>L27</f>
        <v>550000</v>
      </c>
      <c r="M26" s="24">
        <f t="shared" ref="M26:N26" si="14">M27</f>
        <v>600000</v>
      </c>
      <c r="N26" s="24">
        <f t="shared" si="14"/>
        <v>600000</v>
      </c>
      <c r="O26" s="36">
        <v>1</v>
      </c>
    </row>
    <row r="27" spans="1:15" s="46" customFormat="1" ht="25.5" x14ac:dyDescent="0.2">
      <c r="A27" s="31" t="s">
        <v>333</v>
      </c>
      <c r="B27" s="31" t="s">
        <v>207</v>
      </c>
      <c r="C27" s="31" t="s">
        <v>190</v>
      </c>
      <c r="D27" s="31" t="s">
        <v>190</v>
      </c>
      <c r="E27" s="31" t="s">
        <v>340</v>
      </c>
      <c r="F27" s="31" t="s">
        <v>194</v>
      </c>
      <c r="G27" s="31" t="s">
        <v>332</v>
      </c>
      <c r="H27" s="31" t="s">
        <v>296</v>
      </c>
      <c r="I27" s="59" t="s">
        <v>127</v>
      </c>
      <c r="J27" s="60">
        <v>550000</v>
      </c>
      <c r="K27" s="60">
        <v>0</v>
      </c>
      <c r="L27" s="60">
        <f>J27+K27</f>
        <v>550000</v>
      </c>
      <c r="M27" s="60">
        <v>600000</v>
      </c>
      <c r="N27" s="60">
        <f>M27</f>
        <v>600000</v>
      </c>
      <c r="O27" s="46">
        <v>1</v>
      </c>
    </row>
    <row r="28" spans="1:15" s="36" customFormat="1" x14ac:dyDescent="0.2">
      <c r="A28" s="26" t="s">
        <v>333</v>
      </c>
      <c r="B28" s="26" t="s">
        <v>207</v>
      </c>
      <c r="C28" s="26" t="s">
        <v>190</v>
      </c>
      <c r="D28" s="26" t="s">
        <v>190</v>
      </c>
      <c r="E28" s="26" t="s">
        <v>336</v>
      </c>
      <c r="F28" s="26" t="s">
        <v>204</v>
      </c>
      <c r="G28" s="26" t="s">
        <v>332</v>
      </c>
      <c r="H28" s="26" t="s">
        <v>296</v>
      </c>
      <c r="I28" s="58" t="s">
        <v>128</v>
      </c>
      <c r="J28" s="24">
        <f>J29</f>
        <v>46000</v>
      </c>
      <c r="K28" s="24">
        <f>K29</f>
        <v>0</v>
      </c>
      <c r="L28" s="24">
        <v>23000</v>
      </c>
      <c r="M28" s="24">
        <v>23000</v>
      </c>
      <c r="N28" s="24">
        <v>23000</v>
      </c>
      <c r="O28" s="36">
        <v>1</v>
      </c>
    </row>
    <row r="29" spans="1:15" s="46" customFormat="1" ht="25.5" x14ac:dyDescent="0.2">
      <c r="A29" s="28" t="s">
        <v>333</v>
      </c>
      <c r="B29" s="28" t="s">
        <v>207</v>
      </c>
      <c r="C29" s="28" t="s">
        <v>190</v>
      </c>
      <c r="D29" s="28" t="s">
        <v>190</v>
      </c>
      <c r="E29" s="28" t="s">
        <v>341</v>
      </c>
      <c r="F29" s="28" t="s">
        <v>194</v>
      </c>
      <c r="G29" s="28" t="s">
        <v>332</v>
      </c>
      <c r="H29" s="28" t="s">
        <v>296</v>
      </c>
      <c r="I29" s="59" t="s">
        <v>129</v>
      </c>
      <c r="J29" s="60">
        <v>46000</v>
      </c>
      <c r="K29" s="60">
        <v>0</v>
      </c>
      <c r="L29" s="60">
        <f t="shared" ref="L29" si="15">J29+K29</f>
        <v>46000</v>
      </c>
      <c r="M29" s="60">
        <v>46000</v>
      </c>
      <c r="N29" s="60">
        <v>46000</v>
      </c>
      <c r="O29" s="46">
        <v>1</v>
      </c>
    </row>
    <row r="30" spans="1:15" s="36" customFormat="1" ht="13.5" x14ac:dyDescent="0.2">
      <c r="A30" s="39" t="s">
        <v>299</v>
      </c>
      <c r="B30" s="39" t="s">
        <v>207</v>
      </c>
      <c r="C30" s="39" t="s">
        <v>192</v>
      </c>
      <c r="D30" s="39" t="s">
        <v>204</v>
      </c>
      <c r="E30" s="39" t="s">
        <v>299</v>
      </c>
      <c r="F30" s="39" t="s">
        <v>204</v>
      </c>
      <c r="G30" s="39" t="s">
        <v>332</v>
      </c>
      <c r="H30" s="39" t="s">
        <v>299</v>
      </c>
      <c r="I30" s="58" t="s">
        <v>130</v>
      </c>
      <c r="J30" s="24">
        <f t="shared" ref="J30:L31" si="16">J31</f>
        <v>450000</v>
      </c>
      <c r="K30" s="24">
        <f t="shared" si="16"/>
        <v>0</v>
      </c>
      <c r="L30" s="24">
        <f t="shared" si="16"/>
        <v>450000</v>
      </c>
      <c r="M30" s="24">
        <f t="shared" ref="M30:N31" si="17">M31</f>
        <v>400000</v>
      </c>
      <c r="N30" s="24">
        <f t="shared" si="17"/>
        <v>400000</v>
      </c>
      <c r="O30" s="36">
        <v>1</v>
      </c>
    </row>
    <row r="31" spans="1:15" s="36" customFormat="1" ht="25.5" x14ac:dyDescent="0.2">
      <c r="A31" s="26" t="s">
        <v>299</v>
      </c>
      <c r="B31" s="26" t="s">
        <v>207</v>
      </c>
      <c r="C31" s="26" t="s">
        <v>192</v>
      </c>
      <c r="D31" s="26" t="s">
        <v>188</v>
      </c>
      <c r="E31" s="26" t="s">
        <v>299</v>
      </c>
      <c r="F31" s="26" t="s">
        <v>185</v>
      </c>
      <c r="G31" s="26" t="s">
        <v>332</v>
      </c>
      <c r="H31" s="26" t="s">
        <v>296</v>
      </c>
      <c r="I31" s="58" t="s">
        <v>131</v>
      </c>
      <c r="J31" s="24">
        <f t="shared" si="16"/>
        <v>450000</v>
      </c>
      <c r="K31" s="24">
        <f t="shared" si="16"/>
        <v>0</v>
      </c>
      <c r="L31" s="24">
        <f t="shared" si="16"/>
        <v>450000</v>
      </c>
      <c r="M31" s="24">
        <f t="shared" si="17"/>
        <v>400000</v>
      </c>
      <c r="N31" s="24">
        <f t="shared" si="17"/>
        <v>400000</v>
      </c>
      <c r="O31" s="36">
        <v>1</v>
      </c>
    </row>
    <row r="32" spans="1:15" s="46" customFormat="1" ht="51" x14ac:dyDescent="0.2">
      <c r="A32" s="29">
        <v>501</v>
      </c>
      <c r="B32" s="29" t="s">
        <v>207</v>
      </c>
      <c r="C32" s="29" t="s">
        <v>192</v>
      </c>
      <c r="D32" s="29" t="s">
        <v>188</v>
      </c>
      <c r="E32" s="29" t="s">
        <v>334</v>
      </c>
      <c r="F32" s="29" t="s">
        <v>185</v>
      </c>
      <c r="G32" s="29" t="s">
        <v>332</v>
      </c>
      <c r="H32" s="29" t="s">
        <v>296</v>
      </c>
      <c r="I32" s="59" t="s">
        <v>132</v>
      </c>
      <c r="J32" s="60">
        <v>450000</v>
      </c>
      <c r="K32" s="60">
        <v>0</v>
      </c>
      <c r="L32" s="60">
        <f t="shared" ref="L32" si="18">J32+K32</f>
        <v>450000</v>
      </c>
      <c r="M32" s="60">
        <v>400000</v>
      </c>
      <c r="N32" s="60">
        <f>M32</f>
        <v>400000</v>
      </c>
      <c r="O32" s="46">
        <v>1</v>
      </c>
    </row>
    <row r="33" spans="1:15" s="36" customFormat="1" ht="25.5" x14ac:dyDescent="0.2">
      <c r="A33" s="38" t="s">
        <v>299</v>
      </c>
      <c r="B33" s="38" t="s">
        <v>207</v>
      </c>
      <c r="C33" s="38" t="s">
        <v>195</v>
      </c>
      <c r="D33" s="38" t="s">
        <v>204</v>
      </c>
      <c r="E33" s="38" t="s">
        <v>299</v>
      </c>
      <c r="F33" s="38" t="s">
        <v>204</v>
      </c>
      <c r="G33" s="38" t="s">
        <v>332</v>
      </c>
      <c r="H33" s="38" t="s">
        <v>299</v>
      </c>
      <c r="I33" s="58" t="s">
        <v>133</v>
      </c>
      <c r="J33" s="24">
        <f>J34+J39</f>
        <v>4163790</v>
      </c>
      <c r="K33" s="24">
        <f>K34+K39</f>
        <v>0</v>
      </c>
      <c r="L33" s="24">
        <f>L34+L39</f>
        <v>4163790</v>
      </c>
      <c r="M33" s="24">
        <f t="shared" ref="M33:N33" si="19">M34+M39</f>
        <v>3590000</v>
      </c>
      <c r="N33" s="24">
        <f t="shared" si="19"/>
        <v>3590000</v>
      </c>
      <c r="O33" s="36">
        <v>1</v>
      </c>
    </row>
    <row r="34" spans="1:15" s="36" customFormat="1" ht="51" x14ac:dyDescent="0.2">
      <c r="A34" s="30" t="s">
        <v>299</v>
      </c>
      <c r="B34" s="30" t="s">
        <v>207</v>
      </c>
      <c r="C34" s="30" t="s">
        <v>195</v>
      </c>
      <c r="D34" s="30" t="s">
        <v>189</v>
      </c>
      <c r="E34" s="30" t="s">
        <v>299</v>
      </c>
      <c r="F34" s="30" t="s">
        <v>204</v>
      </c>
      <c r="G34" s="30" t="s">
        <v>332</v>
      </c>
      <c r="H34" s="30" t="s">
        <v>295</v>
      </c>
      <c r="I34" s="62" t="s">
        <v>409</v>
      </c>
      <c r="J34" s="24">
        <f>J35+J37</f>
        <v>2784190</v>
      </c>
      <c r="K34" s="24">
        <f>K35+K37</f>
        <v>0</v>
      </c>
      <c r="L34" s="24">
        <f>L35+L37</f>
        <v>2784190</v>
      </c>
      <c r="M34" s="24">
        <f t="shared" ref="M34:N34" si="20">M35+M37</f>
        <v>2640000</v>
      </c>
      <c r="N34" s="24">
        <f t="shared" si="20"/>
        <v>2640000</v>
      </c>
      <c r="O34" s="36">
        <v>1</v>
      </c>
    </row>
    <row r="35" spans="1:15" s="36" customFormat="1" ht="51" x14ac:dyDescent="0.2">
      <c r="A35" s="32" t="s">
        <v>299</v>
      </c>
      <c r="B35" s="32" t="s">
        <v>207</v>
      </c>
      <c r="C35" s="32" t="s">
        <v>195</v>
      </c>
      <c r="D35" s="32" t="s">
        <v>189</v>
      </c>
      <c r="E35" s="32" t="s">
        <v>334</v>
      </c>
      <c r="F35" s="32" t="s">
        <v>204</v>
      </c>
      <c r="G35" s="32" t="s">
        <v>332</v>
      </c>
      <c r="H35" s="32" t="s">
        <v>295</v>
      </c>
      <c r="I35" s="62" t="s">
        <v>410</v>
      </c>
      <c r="J35" s="24">
        <f>J36</f>
        <v>140000</v>
      </c>
      <c r="K35" s="24">
        <f>K36</f>
        <v>0</v>
      </c>
      <c r="L35" s="24">
        <f>L36</f>
        <v>140000</v>
      </c>
      <c r="M35" s="24">
        <f t="shared" ref="M35:N35" si="21">M36</f>
        <v>140000</v>
      </c>
      <c r="N35" s="24">
        <f t="shared" si="21"/>
        <v>140000</v>
      </c>
      <c r="O35" s="36">
        <v>1</v>
      </c>
    </row>
    <row r="36" spans="1:15" ht="51" x14ac:dyDescent="0.2">
      <c r="A36" s="31" t="s">
        <v>184</v>
      </c>
      <c r="B36" s="31" t="s">
        <v>207</v>
      </c>
      <c r="C36" s="31" t="s">
        <v>195</v>
      </c>
      <c r="D36" s="31" t="s">
        <v>189</v>
      </c>
      <c r="E36" s="31" t="s">
        <v>343</v>
      </c>
      <c r="F36" s="31" t="s">
        <v>194</v>
      </c>
      <c r="G36" s="31" t="s">
        <v>332</v>
      </c>
      <c r="H36" s="31" t="s">
        <v>295</v>
      </c>
      <c r="I36" s="57" t="s">
        <v>134</v>
      </c>
      <c r="J36" s="23">
        <v>140000</v>
      </c>
      <c r="K36" s="23">
        <v>0</v>
      </c>
      <c r="L36" s="23">
        <f t="shared" ref="L36" si="22">J36+K36</f>
        <v>140000</v>
      </c>
      <c r="M36" s="23">
        <v>140000</v>
      </c>
      <c r="N36" s="23">
        <f>M36</f>
        <v>140000</v>
      </c>
      <c r="O36" s="4">
        <v>1</v>
      </c>
    </row>
    <row r="37" spans="1:15" s="36" customFormat="1" ht="25.5" x14ac:dyDescent="0.2">
      <c r="A37" s="33" t="s">
        <v>299</v>
      </c>
      <c r="B37" s="33" t="s">
        <v>207</v>
      </c>
      <c r="C37" s="33" t="s">
        <v>195</v>
      </c>
      <c r="D37" s="33" t="s">
        <v>189</v>
      </c>
      <c r="E37" s="33" t="s">
        <v>344</v>
      </c>
      <c r="F37" s="33" t="s">
        <v>204</v>
      </c>
      <c r="G37" s="33" t="s">
        <v>332</v>
      </c>
      <c r="H37" s="33" t="s">
        <v>295</v>
      </c>
      <c r="I37" s="63" t="s">
        <v>135</v>
      </c>
      <c r="J37" s="24">
        <f>J38</f>
        <v>2644190</v>
      </c>
      <c r="K37" s="24">
        <f>K38</f>
        <v>0</v>
      </c>
      <c r="L37" s="24">
        <f>L38</f>
        <v>2644190</v>
      </c>
      <c r="M37" s="24">
        <f t="shared" ref="M37:N37" si="23">M38</f>
        <v>2500000</v>
      </c>
      <c r="N37" s="24">
        <f t="shared" si="23"/>
        <v>2500000</v>
      </c>
      <c r="O37" s="36">
        <v>1</v>
      </c>
    </row>
    <row r="38" spans="1:15" ht="25.5" x14ac:dyDescent="0.2">
      <c r="A38" s="29" t="s">
        <v>184</v>
      </c>
      <c r="B38" s="29" t="s">
        <v>207</v>
      </c>
      <c r="C38" s="29" t="s">
        <v>195</v>
      </c>
      <c r="D38" s="29" t="s">
        <v>189</v>
      </c>
      <c r="E38" s="29" t="s">
        <v>345</v>
      </c>
      <c r="F38" s="29" t="s">
        <v>194</v>
      </c>
      <c r="G38" s="29" t="s">
        <v>332</v>
      </c>
      <c r="H38" s="29" t="s">
        <v>295</v>
      </c>
      <c r="I38" s="50" t="s">
        <v>136</v>
      </c>
      <c r="J38" s="23">
        <v>2644190</v>
      </c>
      <c r="K38" s="23">
        <v>0</v>
      </c>
      <c r="L38" s="23">
        <f t="shared" ref="L38" si="24">J38+K38</f>
        <v>2644190</v>
      </c>
      <c r="M38" s="23">
        <v>2500000</v>
      </c>
      <c r="N38" s="23">
        <f>M38</f>
        <v>2500000</v>
      </c>
      <c r="O38" s="4">
        <v>1</v>
      </c>
    </row>
    <row r="39" spans="1:15" s="36" customFormat="1" ht="51" x14ac:dyDescent="0.2">
      <c r="A39" s="26" t="s">
        <v>299</v>
      </c>
      <c r="B39" s="26" t="s">
        <v>207</v>
      </c>
      <c r="C39" s="26" t="s">
        <v>195</v>
      </c>
      <c r="D39" s="26" t="s">
        <v>193</v>
      </c>
      <c r="E39" s="26" t="s">
        <v>299</v>
      </c>
      <c r="F39" s="26" t="s">
        <v>204</v>
      </c>
      <c r="G39" s="26" t="s">
        <v>332</v>
      </c>
      <c r="H39" s="26" t="s">
        <v>295</v>
      </c>
      <c r="I39" s="64" t="s">
        <v>411</v>
      </c>
      <c r="J39" s="24">
        <f t="shared" ref="J39:L40" si="25">J40</f>
        <v>1379600</v>
      </c>
      <c r="K39" s="24">
        <f t="shared" si="25"/>
        <v>0</v>
      </c>
      <c r="L39" s="24">
        <f t="shared" si="25"/>
        <v>1379600</v>
      </c>
      <c r="M39" s="24">
        <f t="shared" ref="M39:N40" si="26">M40</f>
        <v>950000</v>
      </c>
      <c r="N39" s="24">
        <f t="shared" si="26"/>
        <v>950000</v>
      </c>
      <c r="O39" s="36">
        <v>1</v>
      </c>
    </row>
    <row r="40" spans="1:15" s="36" customFormat="1" ht="51" x14ac:dyDescent="0.2">
      <c r="A40" s="32" t="s">
        <v>299</v>
      </c>
      <c r="B40" s="32" t="s">
        <v>207</v>
      </c>
      <c r="C40" s="32" t="s">
        <v>195</v>
      </c>
      <c r="D40" s="32" t="s">
        <v>193</v>
      </c>
      <c r="E40" s="32" t="s">
        <v>336</v>
      </c>
      <c r="F40" s="40" t="s">
        <v>204</v>
      </c>
      <c r="G40" s="32" t="s">
        <v>332</v>
      </c>
      <c r="H40" s="32" t="s">
        <v>295</v>
      </c>
      <c r="I40" s="52" t="s">
        <v>412</v>
      </c>
      <c r="J40" s="24">
        <f t="shared" si="25"/>
        <v>1379600</v>
      </c>
      <c r="K40" s="24">
        <f t="shared" si="25"/>
        <v>0</v>
      </c>
      <c r="L40" s="24">
        <f t="shared" si="25"/>
        <v>1379600</v>
      </c>
      <c r="M40" s="24">
        <f t="shared" si="26"/>
        <v>950000</v>
      </c>
      <c r="N40" s="24">
        <f t="shared" si="26"/>
        <v>950000</v>
      </c>
      <c r="O40" s="36">
        <v>1</v>
      </c>
    </row>
    <row r="41" spans="1:15" ht="51" x14ac:dyDescent="0.2">
      <c r="A41" s="43">
        <v>567</v>
      </c>
      <c r="B41" s="43" t="s">
        <v>207</v>
      </c>
      <c r="C41" s="43" t="s">
        <v>195</v>
      </c>
      <c r="D41" s="43" t="s">
        <v>193</v>
      </c>
      <c r="E41" s="43" t="s">
        <v>347</v>
      </c>
      <c r="F41" s="44" t="s">
        <v>194</v>
      </c>
      <c r="G41" s="43" t="s">
        <v>332</v>
      </c>
      <c r="H41" s="43" t="s">
        <v>295</v>
      </c>
      <c r="I41" s="50" t="s">
        <v>137</v>
      </c>
      <c r="J41" s="23">
        <v>1379600</v>
      </c>
      <c r="K41" s="23">
        <v>0</v>
      </c>
      <c r="L41" s="23">
        <f t="shared" ref="L41" si="27">J41+K41</f>
        <v>1379600</v>
      </c>
      <c r="M41" s="23">
        <v>950000</v>
      </c>
      <c r="N41" s="23">
        <v>950000</v>
      </c>
      <c r="O41" s="4">
        <v>1</v>
      </c>
    </row>
    <row r="42" spans="1:15" s="36" customFormat="1" ht="25.5" x14ac:dyDescent="0.2">
      <c r="A42" s="26" t="s">
        <v>299</v>
      </c>
      <c r="B42" s="26" t="s">
        <v>207</v>
      </c>
      <c r="C42" s="26" t="s">
        <v>197</v>
      </c>
      <c r="D42" s="26" t="s">
        <v>204</v>
      </c>
      <c r="E42" s="26" t="s">
        <v>299</v>
      </c>
      <c r="F42" s="26" t="s">
        <v>204</v>
      </c>
      <c r="G42" s="26" t="s">
        <v>332</v>
      </c>
      <c r="H42" s="26" t="s">
        <v>299</v>
      </c>
      <c r="I42" s="58" t="s">
        <v>139</v>
      </c>
      <c r="J42" s="24">
        <f t="shared" ref="J42:L44" si="28">J43</f>
        <v>12000</v>
      </c>
      <c r="K42" s="24">
        <f t="shared" si="28"/>
        <v>0</v>
      </c>
      <c r="L42" s="24">
        <f t="shared" si="28"/>
        <v>12000</v>
      </c>
      <c r="M42" s="24">
        <f t="shared" ref="M42:N44" si="29">M43</f>
        <v>10000</v>
      </c>
      <c r="N42" s="24">
        <f t="shared" si="29"/>
        <v>10000</v>
      </c>
      <c r="O42" s="36">
        <v>1</v>
      </c>
    </row>
    <row r="43" spans="1:15" s="36" customFormat="1" x14ac:dyDescent="0.2">
      <c r="A43" s="26" t="s">
        <v>299</v>
      </c>
      <c r="B43" s="26" t="s">
        <v>207</v>
      </c>
      <c r="C43" s="26" t="s">
        <v>197</v>
      </c>
      <c r="D43" s="26" t="s">
        <v>186</v>
      </c>
      <c r="E43" s="26" t="s">
        <v>299</v>
      </c>
      <c r="F43" s="26" t="s">
        <v>204</v>
      </c>
      <c r="G43" s="26" t="s">
        <v>332</v>
      </c>
      <c r="H43" s="26" t="s">
        <v>348</v>
      </c>
      <c r="I43" s="58" t="s">
        <v>140</v>
      </c>
      <c r="J43" s="24">
        <f t="shared" si="28"/>
        <v>12000</v>
      </c>
      <c r="K43" s="24">
        <f t="shared" si="28"/>
        <v>0</v>
      </c>
      <c r="L43" s="24">
        <f t="shared" si="28"/>
        <v>12000</v>
      </c>
      <c r="M43" s="24">
        <f t="shared" si="29"/>
        <v>10000</v>
      </c>
      <c r="N43" s="24">
        <f t="shared" si="29"/>
        <v>10000</v>
      </c>
      <c r="O43" s="36">
        <v>1</v>
      </c>
    </row>
    <row r="44" spans="1:15" s="36" customFormat="1" x14ac:dyDescent="0.2">
      <c r="A44" s="26" t="s">
        <v>299</v>
      </c>
      <c r="B44" s="26" t="s">
        <v>207</v>
      </c>
      <c r="C44" s="26" t="s">
        <v>197</v>
      </c>
      <c r="D44" s="26" t="s">
        <v>186</v>
      </c>
      <c r="E44" s="26" t="s">
        <v>349</v>
      </c>
      <c r="F44" s="26" t="s">
        <v>204</v>
      </c>
      <c r="G44" s="26" t="s">
        <v>332</v>
      </c>
      <c r="H44" s="26" t="s">
        <v>348</v>
      </c>
      <c r="I44" s="58" t="s">
        <v>141</v>
      </c>
      <c r="J44" s="24">
        <f t="shared" si="28"/>
        <v>12000</v>
      </c>
      <c r="K44" s="24">
        <f t="shared" si="28"/>
        <v>0</v>
      </c>
      <c r="L44" s="24">
        <f t="shared" si="28"/>
        <v>12000</v>
      </c>
      <c r="M44" s="24">
        <f t="shared" si="29"/>
        <v>10000</v>
      </c>
      <c r="N44" s="24">
        <f t="shared" si="29"/>
        <v>10000</v>
      </c>
      <c r="O44" s="36">
        <v>1</v>
      </c>
    </row>
    <row r="45" spans="1:15" x14ac:dyDescent="0.2">
      <c r="A45" s="29">
        <v>501</v>
      </c>
      <c r="B45" s="29" t="s">
        <v>207</v>
      </c>
      <c r="C45" s="29" t="s">
        <v>197</v>
      </c>
      <c r="D45" s="29" t="s">
        <v>186</v>
      </c>
      <c r="E45" s="29" t="s">
        <v>350</v>
      </c>
      <c r="F45" s="29" t="s">
        <v>194</v>
      </c>
      <c r="G45" s="29" t="s">
        <v>332</v>
      </c>
      <c r="H45" s="29" t="s">
        <v>348</v>
      </c>
      <c r="I45" s="57" t="s">
        <v>142</v>
      </c>
      <c r="J45" s="23">
        <v>12000</v>
      </c>
      <c r="K45" s="23">
        <v>0</v>
      </c>
      <c r="L45" s="23">
        <f t="shared" ref="L45" si="30">J45+K45</f>
        <v>12000</v>
      </c>
      <c r="M45" s="23">
        <v>10000</v>
      </c>
      <c r="N45" s="23">
        <f>M45</f>
        <v>10000</v>
      </c>
      <c r="O45" s="4">
        <v>1</v>
      </c>
    </row>
    <row r="46" spans="1:15" s="36" customFormat="1" ht="31.5" hidden="1" x14ac:dyDescent="0.2">
      <c r="A46" s="26" t="s">
        <v>299</v>
      </c>
      <c r="B46" s="26" t="s">
        <v>207</v>
      </c>
      <c r="C46" s="26" t="s">
        <v>198</v>
      </c>
      <c r="D46" s="26" t="s">
        <v>204</v>
      </c>
      <c r="E46" s="26" t="s">
        <v>299</v>
      </c>
      <c r="F46" s="26" t="s">
        <v>204</v>
      </c>
      <c r="G46" s="26" t="s">
        <v>332</v>
      </c>
      <c r="H46" s="26" t="s">
        <v>299</v>
      </c>
      <c r="I46" s="65" t="s">
        <v>143</v>
      </c>
      <c r="J46" s="24">
        <f t="shared" ref="J46:L48" si="31">J47</f>
        <v>0</v>
      </c>
      <c r="K46" s="24">
        <f t="shared" si="31"/>
        <v>0</v>
      </c>
      <c r="L46" s="24">
        <f t="shared" si="31"/>
        <v>0</v>
      </c>
      <c r="M46" s="24">
        <f t="shared" ref="M46:N48" si="32">M47</f>
        <v>0</v>
      </c>
      <c r="N46" s="24">
        <f t="shared" si="32"/>
        <v>0</v>
      </c>
    </row>
    <row r="47" spans="1:15" s="36" customFormat="1" ht="51" hidden="1" x14ac:dyDescent="0.2">
      <c r="A47" s="26" t="s">
        <v>299</v>
      </c>
      <c r="B47" s="26" t="s">
        <v>207</v>
      </c>
      <c r="C47" s="26" t="s">
        <v>198</v>
      </c>
      <c r="D47" s="26" t="s">
        <v>186</v>
      </c>
      <c r="E47" s="26" t="s">
        <v>299</v>
      </c>
      <c r="F47" s="26" t="s">
        <v>204</v>
      </c>
      <c r="G47" s="26" t="s">
        <v>332</v>
      </c>
      <c r="H47" s="26" t="s">
        <v>299</v>
      </c>
      <c r="I47" s="64" t="s">
        <v>413</v>
      </c>
      <c r="J47" s="24">
        <f t="shared" si="31"/>
        <v>0</v>
      </c>
      <c r="K47" s="24">
        <f t="shared" si="31"/>
        <v>0</v>
      </c>
      <c r="L47" s="24">
        <f t="shared" si="31"/>
        <v>0</v>
      </c>
      <c r="M47" s="24">
        <f t="shared" si="32"/>
        <v>0</v>
      </c>
      <c r="N47" s="24">
        <f t="shared" si="32"/>
        <v>0</v>
      </c>
    </row>
    <row r="48" spans="1:15" s="36" customFormat="1" ht="51" hidden="1" x14ac:dyDescent="0.2">
      <c r="A48" s="33" t="s">
        <v>299</v>
      </c>
      <c r="B48" s="33" t="s">
        <v>207</v>
      </c>
      <c r="C48" s="33" t="s">
        <v>198</v>
      </c>
      <c r="D48" s="33" t="s">
        <v>186</v>
      </c>
      <c r="E48" s="33" t="s">
        <v>342</v>
      </c>
      <c r="F48" s="33" t="s">
        <v>194</v>
      </c>
      <c r="G48" s="33" t="s">
        <v>332</v>
      </c>
      <c r="H48" s="33" t="s">
        <v>351</v>
      </c>
      <c r="I48" s="64" t="s">
        <v>414</v>
      </c>
      <c r="J48" s="24">
        <f t="shared" si="31"/>
        <v>0</v>
      </c>
      <c r="K48" s="24">
        <f t="shared" si="31"/>
        <v>0</v>
      </c>
      <c r="L48" s="24">
        <f t="shared" si="31"/>
        <v>0</v>
      </c>
      <c r="M48" s="24">
        <f t="shared" si="32"/>
        <v>0</v>
      </c>
      <c r="N48" s="24">
        <f t="shared" si="32"/>
        <v>0</v>
      </c>
    </row>
    <row r="49" spans="1:15" ht="51" hidden="1" x14ac:dyDescent="0.2">
      <c r="A49" s="43" t="s">
        <v>184</v>
      </c>
      <c r="B49" s="43" t="s">
        <v>207</v>
      </c>
      <c r="C49" s="43" t="s">
        <v>198</v>
      </c>
      <c r="D49" s="43" t="s">
        <v>186</v>
      </c>
      <c r="E49" s="43" t="s">
        <v>352</v>
      </c>
      <c r="F49" s="43" t="s">
        <v>194</v>
      </c>
      <c r="G49" s="43" t="s">
        <v>332</v>
      </c>
      <c r="H49" s="43" t="s">
        <v>351</v>
      </c>
      <c r="I49" s="50" t="s">
        <v>415</v>
      </c>
      <c r="J49" s="23">
        <v>0</v>
      </c>
      <c r="K49" s="23">
        <v>0</v>
      </c>
      <c r="L49" s="23">
        <f t="shared" ref="L49" si="33">J49+K49</f>
        <v>0</v>
      </c>
      <c r="M49" s="23">
        <v>0</v>
      </c>
      <c r="N49" s="23">
        <f>M49</f>
        <v>0</v>
      </c>
      <c r="O49" s="36"/>
    </row>
    <row r="50" spans="1:15" s="36" customFormat="1" ht="13.5" x14ac:dyDescent="0.2">
      <c r="A50" s="38" t="s">
        <v>299</v>
      </c>
      <c r="B50" s="38" t="s">
        <v>207</v>
      </c>
      <c r="C50" s="38" t="s">
        <v>200</v>
      </c>
      <c r="D50" s="38" t="s">
        <v>204</v>
      </c>
      <c r="E50" s="38" t="s">
        <v>299</v>
      </c>
      <c r="F50" s="38" t="s">
        <v>204</v>
      </c>
      <c r="G50" s="38" t="s">
        <v>332</v>
      </c>
      <c r="H50" s="38" t="s">
        <v>299</v>
      </c>
      <c r="I50" s="58" t="s">
        <v>144</v>
      </c>
      <c r="J50" s="24">
        <f t="shared" ref="J50:L51" si="34">J51</f>
        <v>100000</v>
      </c>
      <c r="K50" s="24">
        <f t="shared" si="34"/>
        <v>0</v>
      </c>
      <c r="L50" s="24">
        <f t="shared" si="34"/>
        <v>100000</v>
      </c>
      <c r="M50" s="24">
        <f t="shared" ref="M50:N51" si="35">M51</f>
        <v>150000</v>
      </c>
      <c r="N50" s="24">
        <f t="shared" si="35"/>
        <v>150000</v>
      </c>
      <c r="O50" s="36">
        <v>1</v>
      </c>
    </row>
    <row r="51" spans="1:15" ht="38.25" x14ac:dyDescent="0.2">
      <c r="A51" s="43" t="s">
        <v>299</v>
      </c>
      <c r="B51" s="43" t="s">
        <v>207</v>
      </c>
      <c r="C51" s="43" t="s">
        <v>200</v>
      </c>
      <c r="D51" s="43" t="s">
        <v>353</v>
      </c>
      <c r="E51" s="43" t="s">
        <v>299</v>
      </c>
      <c r="F51" s="43" t="s">
        <v>204</v>
      </c>
      <c r="G51" s="43" t="s">
        <v>332</v>
      </c>
      <c r="H51" s="43" t="s">
        <v>354</v>
      </c>
      <c r="I51" s="66" t="s">
        <v>416</v>
      </c>
      <c r="J51" s="23">
        <f t="shared" si="34"/>
        <v>100000</v>
      </c>
      <c r="K51" s="23">
        <f t="shared" si="34"/>
        <v>0</v>
      </c>
      <c r="L51" s="23">
        <f t="shared" si="34"/>
        <v>100000</v>
      </c>
      <c r="M51" s="23">
        <f t="shared" si="35"/>
        <v>150000</v>
      </c>
      <c r="N51" s="23">
        <f t="shared" si="35"/>
        <v>150000</v>
      </c>
      <c r="O51" s="36">
        <v>1</v>
      </c>
    </row>
    <row r="52" spans="1:15" ht="38.25" x14ac:dyDescent="0.2">
      <c r="A52" s="43" t="s">
        <v>180</v>
      </c>
      <c r="B52" s="43" t="s">
        <v>207</v>
      </c>
      <c r="C52" s="43" t="s">
        <v>200</v>
      </c>
      <c r="D52" s="43" t="s">
        <v>353</v>
      </c>
      <c r="E52" s="43" t="s">
        <v>342</v>
      </c>
      <c r="F52" s="43" t="s">
        <v>194</v>
      </c>
      <c r="G52" s="43" t="s">
        <v>332</v>
      </c>
      <c r="H52" s="43" t="s">
        <v>354</v>
      </c>
      <c r="I52" s="66" t="s">
        <v>145</v>
      </c>
      <c r="J52" s="23">
        <v>100000</v>
      </c>
      <c r="K52" s="23">
        <v>0</v>
      </c>
      <c r="L52" s="23">
        <f t="shared" ref="L52" si="36">J52+K52</f>
        <v>100000</v>
      </c>
      <c r="M52" s="23">
        <v>150000</v>
      </c>
      <c r="N52" s="23">
        <f>M52</f>
        <v>150000</v>
      </c>
      <c r="O52" s="36">
        <v>1</v>
      </c>
    </row>
    <row r="53" spans="1:15" s="36" customFormat="1" x14ac:dyDescent="0.2">
      <c r="A53" s="32" t="s">
        <v>299</v>
      </c>
      <c r="B53" s="32" t="s">
        <v>205</v>
      </c>
      <c r="C53" s="32" t="s">
        <v>204</v>
      </c>
      <c r="D53" s="32" t="s">
        <v>204</v>
      </c>
      <c r="E53" s="32" t="s">
        <v>299</v>
      </c>
      <c r="F53" s="32" t="s">
        <v>204</v>
      </c>
      <c r="G53" s="32" t="s">
        <v>332</v>
      </c>
      <c r="H53" s="32" t="s">
        <v>299</v>
      </c>
      <c r="I53" s="58" t="s">
        <v>148</v>
      </c>
      <c r="J53" s="24">
        <f>J54</f>
        <v>382940026.15000004</v>
      </c>
      <c r="K53" s="24">
        <f>K54</f>
        <v>0</v>
      </c>
      <c r="L53" s="24">
        <f>L54</f>
        <v>382940026.15000004</v>
      </c>
      <c r="M53" s="24">
        <f t="shared" ref="M53:N53" si="37">M54</f>
        <v>283070731.70999998</v>
      </c>
      <c r="N53" s="24">
        <f t="shared" si="37"/>
        <v>281312928.20999998</v>
      </c>
      <c r="O53" s="36">
        <v>1</v>
      </c>
    </row>
    <row r="54" spans="1:15" s="36" customFormat="1" ht="25.5" x14ac:dyDescent="0.2">
      <c r="A54" s="33" t="s">
        <v>299</v>
      </c>
      <c r="B54" s="33" t="s">
        <v>205</v>
      </c>
      <c r="C54" s="33" t="s">
        <v>186</v>
      </c>
      <c r="D54" s="33" t="s">
        <v>204</v>
      </c>
      <c r="E54" s="33" t="s">
        <v>299</v>
      </c>
      <c r="F54" s="33" t="s">
        <v>204</v>
      </c>
      <c r="G54" s="33" t="s">
        <v>332</v>
      </c>
      <c r="H54" s="33" t="s">
        <v>299</v>
      </c>
      <c r="I54" s="58" t="s">
        <v>149</v>
      </c>
      <c r="J54" s="24">
        <f>J55+J58+J63</f>
        <v>382940026.15000004</v>
      </c>
      <c r="K54" s="24">
        <f>K55+K58+K63</f>
        <v>0</v>
      </c>
      <c r="L54" s="24">
        <f>L55+L58+L63</f>
        <v>382940026.15000004</v>
      </c>
      <c r="M54" s="24">
        <f t="shared" ref="M54:N54" si="38">M55+M58+M63</f>
        <v>283070731.70999998</v>
      </c>
      <c r="N54" s="24">
        <f t="shared" si="38"/>
        <v>281312928.20999998</v>
      </c>
      <c r="O54" s="36">
        <v>1</v>
      </c>
    </row>
    <row r="55" spans="1:15" x14ac:dyDescent="0.2">
      <c r="A55" s="33" t="s">
        <v>299</v>
      </c>
      <c r="B55" s="33" t="s">
        <v>205</v>
      </c>
      <c r="C55" s="33" t="s">
        <v>186</v>
      </c>
      <c r="D55" s="33" t="s">
        <v>194</v>
      </c>
      <c r="E55" s="33" t="s">
        <v>299</v>
      </c>
      <c r="F55" s="33" t="s">
        <v>204</v>
      </c>
      <c r="G55" s="33" t="s">
        <v>332</v>
      </c>
      <c r="H55" s="33" t="s">
        <v>355</v>
      </c>
      <c r="I55" s="52" t="s">
        <v>383</v>
      </c>
      <c r="J55" s="49">
        <f t="shared" ref="J55:L56" si="39">J56</f>
        <v>36096100</v>
      </c>
      <c r="K55" s="49">
        <f t="shared" si="39"/>
        <v>0</v>
      </c>
      <c r="L55" s="49">
        <f t="shared" si="39"/>
        <v>36096100</v>
      </c>
      <c r="M55" s="49">
        <f t="shared" ref="M55:N56" si="40">M56</f>
        <v>6172200</v>
      </c>
      <c r="N55" s="49">
        <f t="shared" si="40"/>
        <v>6172200</v>
      </c>
      <c r="O55" s="36">
        <v>1</v>
      </c>
    </row>
    <row r="56" spans="1:15" x14ac:dyDescent="0.2">
      <c r="A56" s="33" t="s">
        <v>299</v>
      </c>
      <c r="B56" s="33" t="s">
        <v>205</v>
      </c>
      <c r="C56" s="33" t="s">
        <v>186</v>
      </c>
      <c r="D56" s="33" t="s">
        <v>199</v>
      </c>
      <c r="E56" s="33" t="s">
        <v>356</v>
      </c>
      <c r="F56" s="33" t="s">
        <v>204</v>
      </c>
      <c r="G56" s="33" t="s">
        <v>332</v>
      </c>
      <c r="H56" s="33" t="s">
        <v>355</v>
      </c>
      <c r="I56" s="52" t="s">
        <v>384</v>
      </c>
      <c r="J56" s="49">
        <f t="shared" si="39"/>
        <v>36096100</v>
      </c>
      <c r="K56" s="49">
        <f t="shared" si="39"/>
        <v>0</v>
      </c>
      <c r="L56" s="49">
        <f t="shared" si="39"/>
        <v>36096100</v>
      </c>
      <c r="M56" s="49">
        <f t="shared" si="40"/>
        <v>6172200</v>
      </c>
      <c r="N56" s="49">
        <f t="shared" si="40"/>
        <v>6172200</v>
      </c>
      <c r="O56" s="36">
        <v>1</v>
      </c>
    </row>
    <row r="57" spans="1:15" x14ac:dyDescent="0.2">
      <c r="A57" s="29">
        <v>585</v>
      </c>
      <c r="B57" s="29" t="s">
        <v>205</v>
      </c>
      <c r="C57" s="29" t="s">
        <v>186</v>
      </c>
      <c r="D57" s="29" t="s">
        <v>199</v>
      </c>
      <c r="E57" s="29" t="s">
        <v>356</v>
      </c>
      <c r="F57" s="29" t="s">
        <v>194</v>
      </c>
      <c r="G57" s="29" t="s">
        <v>332</v>
      </c>
      <c r="H57" s="29" t="s">
        <v>355</v>
      </c>
      <c r="I57" s="50" t="s">
        <v>385</v>
      </c>
      <c r="J57" s="51">
        <v>36096100</v>
      </c>
      <c r="K57" s="51">
        <v>0</v>
      </c>
      <c r="L57" s="51">
        <f t="shared" ref="L57" si="41">J57+K57</f>
        <v>36096100</v>
      </c>
      <c r="M57" s="51">
        <v>6172200</v>
      </c>
      <c r="N57" s="51">
        <f>M57</f>
        <v>6172200</v>
      </c>
      <c r="O57" s="36">
        <v>1</v>
      </c>
    </row>
    <row r="58" spans="1:15" x14ac:dyDescent="0.2">
      <c r="A58" s="33" t="s">
        <v>299</v>
      </c>
      <c r="B58" s="33" t="s">
        <v>205</v>
      </c>
      <c r="C58" s="33" t="s">
        <v>186</v>
      </c>
      <c r="D58" s="33" t="s">
        <v>206</v>
      </c>
      <c r="E58" s="33" t="s">
        <v>299</v>
      </c>
      <c r="F58" s="33" t="s">
        <v>204</v>
      </c>
      <c r="G58" s="33" t="s">
        <v>332</v>
      </c>
      <c r="H58" s="33" t="s">
        <v>355</v>
      </c>
      <c r="I58" s="52" t="s">
        <v>386</v>
      </c>
      <c r="J58" s="49">
        <f>J59+J61</f>
        <v>1127784.4800000002</v>
      </c>
      <c r="K58" s="49">
        <f>K59+K61</f>
        <v>0</v>
      </c>
      <c r="L58" s="49">
        <f>L59+L61</f>
        <v>1127784.4800000002</v>
      </c>
      <c r="M58" s="49">
        <f t="shared" ref="M58:N58" si="42">M59+M61</f>
        <v>1145399.81</v>
      </c>
      <c r="N58" s="49">
        <f t="shared" si="42"/>
        <v>0</v>
      </c>
      <c r="O58" s="36">
        <v>1</v>
      </c>
    </row>
    <row r="59" spans="1:15" x14ac:dyDescent="0.2">
      <c r="A59" s="33" t="s">
        <v>299</v>
      </c>
      <c r="B59" s="33" t="s">
        <v>205</v>
      </c>
      <c r="C59" s="33" t="s">
        <v>186</v>
      </c>
      <c r="D59" s="33" t="s">
        <v>357</v>
      </c>
      <c r="E59" s="33" t="s">
        <v>358</v>
      </c>
      <c r="F59" s="33" t="s">
        <v>204</v>
      </c>
      <c r="G59" s="33" t="s">
        <v>332</v>
      </c>
      <c r="H59" s="33" t="s">
        <v>355</v>
      </c>
      <c r="I59" s="52" t="s">
        <v>387</v>
      </c>
      <c r="J59" s="49">
        <f>J60</f>
        <v>51541.62</v>
      </c>
      <c r="K59" s="49">
        <f>K60</f>
        <v>0</v>
      </c>
      <c r="L59" s="49">
        <f>L60</f>
        <v>51541.62</v>
      </c>
      <c r="M59" s="49">
        <f t="shared" ref="M59:N59" si="43">M60</f>
        <v>51541.62</v>
      </c>
      <c r="N59" s="49">
        <f t="shared" si="43"/>
        <v>0</v>
      </c>
      <c r="O59" s="36">
        <v>1</v>
      </c>
    </row>
    <row r="60" spans="1:15" ht="25.5" x14ac:dyDescent="0.2">
      <c r="A60" s="29">
        <v>585</v>
      </c>
      <c r="B60" s="29" t="s">
        <v>205</v>
      </c>
      <c r="C60" s="29" t="s">
        <v>186</v>
      </c>
      <c r="D60" s="29" t="s">
        <v>357</v>
      </c>
      <c r="E60" s="29" t="s">
        <v>358</v>
      </c>
      <c r="F60" s="29" t="s">
        <v>194</v>
      </c>
      <c r="G60" s="29" t="s">
        <v>332</v>
      </c>
      <c r="H60" s="29" t="s">
        <v>355</v>
      </c>
      <c r="I60" s="50" t="s">
        <v>388</v>
      </c>
      <c r="J60" s="51">
        <v>51541.62</v>
      </c>
      <c r="K60" s="51">
        <v>0</v>
      </c>
      <c r="L60" s="51">
        <f t="shared" ref="L60" si="44">J60+K60</f>
        <v>51541.62</v>
      </c>
      <c r="M60" s="51">
        <v>51541.62</v>
      </c>
      <c r="N60" s="51">
        <v>0</v>
      </c>
      <c r="O60" s="36">
        <v>1</v>
      </c>
    </row>
    <row r="61" spans="1:15" ht="25.5" x14ac:dyDescent="0.2">
      <c r="A61" s="33" t="s">
        <v>299</v>
      </c>
      <c r="B61" s="33" t="s">
        <v>205</v>
      </c>
      <c r="C61" s="33" t="s">
        <v>186</v>
      </c>
      <c r="D61" s="33" t="s">
        <v>357</v>
      </c>
      <c r="E61" s="33" t="s">
        <v>359</v>
      </c>
      <c r="F61" s="33" t="s">
        <v>204</v>
      </c>
      <c r="G61" s="33" t="s">
        <v>332</v>
      </c>
      <c r="H61" s="33" t="s">
        <v>355</v>
      </c>
      <c r="I61" s="52" t="s">
        <v>389</v>
      </c>
      <c r="J61" s="49">
        <f>J62</f>
        <v>1076242.8600000001</v>
      </c>
      <c r="K61" s="49">
        <f>K62</f>
        <v>0</v>
      </c>
      <c r="L61" s="49">
        <f>L62</f>
        <v>1076242.8600000001</v>
      </c>
      <c r="M61" s="49">
        <f t="shared" ref="M61:N61" si="45">M62</f>
        <v>1093858.19</v>
      </c>
      <c r="N61" s="49">
        <f t="shared" si="45"/>
        <v>0</v>
      </c>
      <c r="O61" s="36">
        <v>1</v>
      </c>
    </row>
    <row r="62" spans="1:15" ht="25.5" x14ac:dyDescent="0.2">
      <c r="A62" s="29">
        <v>585</v>
      </c>
      <c r="B62" s="29" t="s">
        <v>205</v>
      </c>
      <c r="C62" s="29" t="s">
        <v>186</v>
      </c>
      <c r="D62" s="29" t="s">
        <v>357</v>
      </c>
      <c r="E62" s="29" t="s">
        <v>359</v>
      </c>
      <c r="F62" s="29" t="s">
        <v>194</v>
      </c>
      <c r="G62" s="29" t="s">
        <v>332</v>
      </c>
      <c r="H62" s="29" t="s">
        <v>355</v>
      </c>
      <c r="I62" s="50" t="s">
        <v>390</v>
      </c>
      <c r="J62" s="51">
        <v>1076242.8600000001</v>
      </c>
      <c r="K62" s="51">
        <v>0</v>
      </c>
      <c r="L62" s="51">
        <f t="shared" ref="L62" si="46">J62+K62</f>
        <v>1076242.8600000001</v>
      </c>
      <c r="M62" s="51">
        <v>1093858.19</v>
      </c>
      <c r="N62" s="51">
        <v>0</v>
      </c>
      <c r="O62" s="36">
        <v>1</v>
      </c>
    </row>
    <row r="63" spans="1:15" x14ac:dyDescent="0.2">
      <c r="A63" s="33" t="s">
        <v>299</v>
      </c>
      <c r="B63" s="33" t="s">
        <v>205</v>
      </c>
      <c r="C63" s="33" t="s">
        <v>186</v>
      </c>
      <c r="D63" s="33" t="s">
        <v>360</v>
      </c>
      <c r="E63" s="33" t="s">
        <v>299</v>
      </c>
      <c r="F63" s="33" t="s">
        <v>204</v>
      </c>
      <c r="G63" s="33" t="s">
        <v>332</v>
      </c>
      <c r="H63" s="33" t="s">
        <v>355</v>
      </c>
      <c r="I63" s="67" t="s">
        <v>81</v>
      </c>
      <c r="J63" s="49">
        <f>J64+J70</f>
        <v>345716141.67000002</v>
      </c>
      <c r="K63" s="49">
        <f>K64+K70</f>
        <v>0</v>
      </c>
      <c r="L63" s="49">
        <f>L64+L70</f>
        <v>345716141.67000002</v>
      </c>
      <c r="M63" s="49">
        <f t="shared" ref="M63:N63" si="47">M64+M70</f>
        <v>275753131.89999998</v>
      </c>
      <c r="N63" s="49">
        <f t="shared" si="47"/>
        <v>275140728.20999998</v>
      </c>
      <c r="O63" s="36">
        <v>1</v>
      </c>
    </row>
    <row r="64" spans="1:15" ht="38.25" x14ac:dyDescent="0.2">
      <c r="A64" s="33" t="s">
        <v>299</v>
      </c>
      <c r="B64" s="33" t="s">
        <v>205</v>
      </c>
      <c r="C64" s="33" t="s">
        <v>186</v>
      </c>
      <c r="D64" s="33" t="s">
        <v>360</v>
      </c>
      <c r="E64" s="33" t="s">
        <v>361</v>
      </c>
      <c r="F64" s="33" t="s">
        <v>204</v>
      </c>
      <c r="G64" s="33" t="s">
        <v>332</v>
      </c>
      <c r="H64" s="33" t="s">
        <v>355</v>
      </c>
      <c r="I64" s="52" t="s">
        <v>152</v>
      </c>
      <c r="J64" s="49">
        <f>J65</f>
        <v>44530102.170000002</v>
      </c>
      <c r="K64" s="49">
        <f>K65</f>
        <v>0</v>
      </c>
      <c r="L64" s="49">
        <f>L65</f>
        <v>44530102.170000002</v>
      </c>
      <c r="M64" s="49">
        <f t="shared" ref="M64:N64" si="48">M65</f>
        <v>0</v>
      </c>
      <c r="N64" s="49">
        <f t="shared" si="48"/>
        <v>0</v>
      </c>
      <c r="O64" s="36">
        <v>1</v>
      </c>
    </row>
    <row r="65" spans="1:15" ht="38.25" x14ac:dyDescent="0.2">
      <c r="A65" s="33" t="s">
        <v>299</v>
      </c>
      <c r="B65" s="33" t="s">
        <v>205</v>
      </c>
      <c r="C65" s="33" t="s">
        <v>186</v>
      </c>
      <c r="D65" s="33" t="s">
        <v>360</v>
      </c>
      <c r="E65" s="33" t="s">
        <v>361</v>
      </c>
      <c r="F65" s="33" t="s">
        <v>194</v>
      </c>
      <c r="G65" s="33" t="s">
        <v>332</v>
      </c>
      <c r="H65" s="33" t="s">
        <v>355</v>
      </c>
      <c r="I65" s="52" t="s">
        <v>153</v>
      </c>
      <c r="J65" s="49">
        <f>J66+J67+J68+J69</f>
        <v>44530102.170000002</v>
      </c>
      <c r="K65" s="49">
        <f>K66+K67+K68+K69</f>
        <v>0</v>
      </c>
      <c r="L65" s="49">
        <f>L66+L67+L68+L69</f>
        <v>44530102.170000002</v>
      </c>
      <c r="M65" s="49">
        <f>M66+M67+M68+M69</f>
        <v>0</v>
      </c>
      <c r="N65" s="49">
        <f t="shared" ref="N65" si="49">N66+N67+N68+N69</f>
        <v>0</v>
      </c>
      <c r="O65" s="36">
        <v>1</v>
      </c>
    </row>
    <row r="66" spans="1:15" ht="51" x14ac:dyDescent="0.2">
      <c r="A66" s="29">
        <v>585</v>
      </c>
      <c r="B66" s="29" t="s">
        <v>205</v>
      </c>
      <c r="C66" s="29" t="s">
        <v>186</v>
      </c>
      <c r="D66" s="29" t="s">
        <v>360</v>
      </c>
      <c r="E66" s="29" t="s">
        <v>361</v>
      </c>
      <c r="F66" s="29" t="s">
        <v>194</v>
      </c>
      <c r="G66" s="29" t="s">
        <v>362</v>
      </c>
      <c r="H66" s="29" t="s">
        <v>355</v>
      </c>
      <c r="I66" s="50" t="s">
        <v>391</v>
      </c>
      <c r="J66" s="51">
        <v>22139239.170000002</v>
      </c>
      <c r="K66" s="51">
        <v>0</v>
      </c>
      <c r="L66" s="51">
        <f t="shared" ref="L66:L69" si="50">J66+K66</f>
        <v>22139239.170000002</v>
      </c>
      <c r="M66" s="51">
        <v>0</v>
      </c>
      <c r="N66" s="51">
        <f>M66</f>
        <v>0</v>
      </c>
      <c r="O66" s="36">
        <v>1</v>
      </c>
    </row>
    <row r="67" spans="1:15" ht="66.75" customHeight="1" x14ac:dyDescent="0.2">
      <c r="A67" s="29">
        <v>585</v>
      </c>
      <c r="B67" s="29" t="s">
        <v>205</v>
      </c>
      <c r="C67" s="29" t="s">
        <v>186</v>
      </c>
      <c r="D67" s="29" t="s">
        <v>360</v>
      </c>
      <c r="E67" s="29" t="s">
        <v>361</v>
      </c>
      <c r="F67" s="29" t="s">
        <v>194</v>
      </c>
      <c r="G67" s="29" t="s">
        <v>363</v>
      </c>
      <c r="H67" s="29" t="s">
        <v>355</v>
      </c>
      <c r="I67" s="50" t="s">
        <v>510</v>
      </c>
      <c r="J67" s="51">
        <v>2594622.7400000002</v>
      </c>
      <c r="K67" s="51">
        <v>0</v>
      </c>
      <c r="L67" s="51">
        <f t="shared" si="50"/>
        <v>2594622.7400000002</v>
      </c>
      <c r="M67" s="51">
        <v>0</v>
      </c>
      <c r="N67" s="51">
        <f>M67</f>
        <v>0</v>
      </c>
      <c r="O67" s="36">
        <v>1</v>
      </c>
    </row>
    <row r="68" spans="1:15" ht="234.75" customHeight="1" x14ac:dyDescent="0.2">
      <c r="A68" s="29">
        <v>585</v>
      </c>
      <c r="B68" s="29" t="s">
        <v>205</v>
      </c>
      <c r="C68" s="29" t="s">
        <v>186</v>
      </c>
      <c r="D68" s="29" t="s">
        <v>360</v>
      </c>
      <c r="E68" s="29" t="s">
        <v>361</v>
      </c>
      <c r="F68" s="29" t="s">
        <v>194</v>
      </c>
      <c r="G68" s="29" t="s">
        <v>364</v>
      </c>
      <c r="H68" s="29" t="s">
        <v>355</v>
      </c>
      <c r="I68" s="50" t="s">
        <v>511</v>
      </c>
      <c r="J68" s="51">
        <v>283774.26</v>
      </c>
      <c r="K68" s="51">
        <v>0</v>
      </c>
      <c r="L68" s="51">
        <f t="shared" si="50"/>
        <v>283774.26</v>
      </c>
      <c r="M68" s="51">
        <v>0</v>
      </c>
      <c r="N68" s="51">
        <f>M68</f>
        <v>0</v>
      </c>
      <c r="O68" s="36">
        <v>1</v>
      </c>
    </row>
    <row r="69" spans="1:15" ht="63.75" x14ac:dyDescent="0.2">
      <c r="A69" s="29" t="s">
        <v>75</v>
      </c>
      <c r="B69" s="29" t="s">
        <v>205</v>
      </c>
      <c r="C69" s="29" t="s">
        <v>186</v>
      </c>
      <c r="D69" s="29" t="s">
        <v>360</v>
      </c>
      <c r="E69" s="29" t="s">
        <v>361</v>
      </c>
      <c r="F69" s="29" t="s">
        <v>194</v>
      </c>
      <c r="G69" s="29" t="s">
        <v>365</v>
      </c>
      <c r="H69" s="29" t="s">
        <v>355</v>
      </c>
      <c r="I69" s="50" t="s">
        <v>392</v>
      </c>
      <c r="J69" s="51">
        <v>19512466</v>
      </c>
      <c r="K69" s="51">
        <v>0</v>
      </c>
      <c r="L69" s="51">
        <f t="shared" si="50"/>
        <v>19512466</v>
      </c>
      <c r="M69" s="51">
        <v>0</v>
      </c>
      <c r="N69" s="51">
        <f>M69</f>
        <v>0</v>
      </c>
      <c r="O69" s="36">
        <v>1</v>
      </c>
    </row>
    <row r="70" spans="1:15" x14ac:dyDescent="0.2">
      <c r="A70" s="33" t="s">
        <v>299</v>
      </c>
      <c r="B70" s="33" t="s">
        <v>205</v>
      </c>
      <c r="C70" s="33" t="s">
        <v>186</v>
      </c>
      <c r="D70" s="33" t="s">
        <v>366</v>
      </c>
      <c r="E70" s="33" t="s">
        <v>367</v>
      </c>
      <c r="F70" s="33" t="s">
        <v>204</v>
      </c>
      <c r="G70" s="33" t="s">
        <v>332</v>
      </c>
      <c r="H70" s="33" t="s">
        <v>355</v>
      </c>
      <c r="I70" s="52" t="s">
        <v>393</v>
      </c>
      <c r="J70" s="49">
        <f>J71</f>
        <v>301186039.5</v>
      </c>
      <c r="K70" s="49">
        <f>K71</f>
        <v>0</v>
      </c>
      <c r="L70" s="49">
        <f>L71</f>
        <v>301186039.5</v>
      </c>
      <c r="M70" s="49">
        <f>M71</f>
        <v>275753131.89999998</v>
      </c>
      <c r="N70" s="49">
        <f>N71</f>
        <v>275140728.20999998</v>
      </c>
      <c r="O70" s="36">
        <v>1</v>
      </c>
    </row>
    <row r="71" spans="1:15" x14ac:dyDescent="0.2">
      <c r="A71" s="33" t="s">
        <v>299</v>
      </c>
      <c r="B71" s="33" t="s">
        <v>205</v>
      </c>
      <c r="C71" s="33" t="s">
        <v>186</v>
      </c>
      <c r="D71" s="33" t="s">
        <v>366</v>
      </c>
      <c r="E71" s="33" t="s">
        <v>367</v>
      </c>
      <c r="F71" s="33" t="s">
        <v>194</v>
      </c>
      <c r="G71" s="33" t="s">
        <v>332</v>
      </c>
      <c r="H71" s="33" t="s">
        <v>355</v>
      </c>
      <c r="I71" s="52" t="s">
        <v>394</v>
      </c>
      <c r="J71" s="49">
        <f>J72+J73+J74+J75+J76+J77+J78+J79+J80+J81+J82+J83</f>
        <v>301186039.5</v>
      </c>
      <c r="K71" s="49">
        <f>K72+K73+K74+K75+K76+K77+K78+K79+K80+K81+K82+K83</f>
        <v>0</v>
      </c>
      <c r="L71" s="49">
        <f>L72+L73+L74+L75+L76+L77+L78+L79+L80+L81+L82+L83</f>
        <v>301186039.5</v>
      </c>
      <c r="M71" s="49">
        <f t="shared" ref="M71:N71" si="51">M72+M73+M74+M75+M76+M77+M78+M79+M80+M81+M82+M83</f>
        <v>275753131.89999998</v>
      </c>
      <c r="N71" s="49">
        <f t="shared" si="51"/>
        <v>275140728.20999998</v>
      </c>
      <c r="O71" s="36">
        <v>1</v>
      </c>
    </row>
    <row r="72" spans="1:15" ht="30.75" customHeight="1" x14ac:dyDescent="0.2">
      <c r="A72" s="29">
        <v>585</v>
      </c>
      <c r="B72" s="29" t="s">
        <v>205</v>
      </c>
      <c r="C72" s="29" t="s">
        <v>186</v>
      </c>
      <c r="D72" s="29" t="s">
        <v>366</v>
      </c>
      <c r="E72" s="29" t="s">
        <v>367</v>
      </c>
      <c r="F72" s="29" t="s">
        <v>194</v>
      </c>
      <c r="G72" s="29" t="s">
        <v>368</v>
      </c>
      <c r="H72" s="29" t="s">
        <v>355</v>
      </c>
      <c r="I72" s="50" t="s">
        <v>395</v>
      </c>
      <c r="J72" s="51">
        <v>279023992.38</v>
      </c>
      <c r="K72" s="51">
        <v>0</v>
      </c>
      <c r="L72" s="51">
        <f t="shared" ref="L72:L83" si="52">J72+K72</f>
        <v>279023992.38</v>
      </c>
      <c r="M72" s="51">
        <v>275716984.77999997</v>
      </c>
      <c r="N72" s="51">
        <v>275104581.08999997</v>
      </c>
      <c r="O72" s="36">
        <v>1</v>
      </c>
    </row>
    <row r="73" spans="1:15" ht="25.5" x14ac:dyDescent="0.2">
      <c r="A73" s="29">
        <v>585</v>
      </c>
      <c r="B73" s="29" t="s">
        <v>205</v>
      </c>
      <c r="C73" s="29" t="s">
        <v>186</v>
      </c>
      <c r="D73" s="29" t="s">
        <v>366</v>
      </c>
      <c r="E73" s="29" t="s">
        <v>367</v>
      </c>
      <c r="F73" s="29" t="s">
        <v>194</v>
      </c>
      <c r="G73" s="29" t="s">
        <v>369</v>
      </c>
      <c r="H73" s="29" t="s">
        <v>355</v>
      </c>
      <c r="I73" s="50" t="s">
        <v>396</v>
      </c>
      <c r="J73" s="51">
        <v>469200</v>
      </c>
      <c r="K73" s="51">
        <v>0</v>
      </c>
      <c r="L73" s="51">
        <f t="shared" si="52"/>
        <v>469200</v>
      </c>
      <c r="M73" s="51"/>
      <c r="N73" s="51">
        <f t="shared" ref="N73:N83" si="53">M73</f>
        <v>0</v>
      </c>
      <c r="O73" s="36">
        <v>1</v>
      </c>
    </row>
    <row r="74" spans="1:15" ht="32.25" customHeight="1" x14ac:dyDescent="0.2">
      <c r="A74" s="29" t="s">
        <v>75</v>
      </c>
      <c r="B74" s="29" t="s">
        <v>205</v>
      </c>
      <c r="C74" s="29" t="s">
        <v>186</v>
      </c>
      <c r="D74" s="29" t="s">
        <v>366</v>
      </c>
      <c r="E74" s="29" t="s">
        <v>367</v>
      </c>
      <c r="F74" s="29" t="s">
        <v>194</v>
      </c>
      <c r="G74" s="29" t="s">
        <v>364</v>
      </c>
      <c r="H74" s="29" t="s">
        <v>355</v>
      </c>
      <c r="I74" s="50" t="s">
        <v>397</v>
      </c>
      <c r="J74" s="51">
        <v>36147.120000000003</v>
      </c>
      <c r="K74" s="51">
        <v>0</v>
      </c>
      <c r="L74" s="51">
        <f t="shared" si="52"/>
        <v>36147.120000000003</v>
      </c>
      <c r="M74" s="51">
        <v>36147.120000000003</v>
      </c>
      <c r="N74" s="51">
        <f t="shared" si="53"/>
        <v>36147.120000000003</v>
      </c>
      <c r="O74" s="36">
        <v>1</v>
      </c>
    </row>
    <row r="75" spans="1:15" ht="45" customHeight="1" x14ac:dyDescent="0.2">
      <c r="A75" s="31">
        <v>585</v>
      </c>
      <c r="B75" s="31" t="s">
        <v>205</v>
      </c>
      <c r="C75" s="31" t="s">
        <v>186</v>
      </c>
      <c r="D75" s="31" t="s">
        <v>366</v>
      </c>
      <c r="E75" s="31" t="s">
        <v>367</v>
      </c>
      <c r="F75" s="31" t="s">
        <v>194</v>
      </c>
      <c r="G75" s="31" t="s">
        <v>370</v>
      </c>
      <c r="H75" s="31" t="s">
        <v>355</v>
      </c>
      <c r="I75" s="54" t="s">
        <v>398</v>
      </c>
      <c r="J75" s="55">
        <f>21494100+162600</f>
        <v>21656700</v>
      </c>
      <c r="K75" s="55">
        <v>0</v>
      </c>
      <c r="L75" s="55">
        <f t="shared" si="52"/>
        <v>21656700</v>
      </c>
      <c r="M75" s="55">
        <v>0</v>
      </c>
      <c r="N75" s="51">
        <f t="shared" si="53"/>
        <v>0</v>
      </c>
      <c r="O75" s="36">
        <v>1</v>
      </c>
    </row>
    <row r="76" spans="1:15" ht="57.75" hidden="1" customHeight="1" x14ac:dyDescent="0.2">
      <c r="A76" s="31" t="s">
        <v>75</v>
      </c>
      <c r="B76" s="31" t="s">
        <v>205</v>
      </c>
      <c r="C76" s="31" t="s">
        <v>186</v>
      </c>
      <c r="D76" s="31" t="s">
        <v>366</v>
      </c>
      <c r="E76" s="31" t="s">
        <v>367</v>
      </c>
      <c r="F76" s="31" t="s">
        <v>194</v>
      </c>
      <c r="G76" s="31" t="s">
        <v>371</v>
      </c>
      <c r="H76" s="31" t="s">
        <v>355</v>
      </c>
      <c r="I76" s="54" t="s">
        <v>399</v>
      </c>
      <c r="J76" s="55">
        <v>0</v>
      </c>
      <c r="K76" s="55">
        <v>0</v>
      </c>
      <c r="L76" s="55">
        <f t="shared" si="52"/>
        <v>0</v>
      </c>
      <c r="M76" s="55">
        <v>0</v>
      </c>
      <c r="N76" s="51">
        <f t="shared" si="53"/>
        <v>0</v>
      </c>
      <c r="O76" s="36"/>
    </row>
    <row r="77" spans="1:15" ht="87.75" hidden="1" customHeight="1" x14ac:dyDescent="0.2">
      <c r="A77" s="31">
        <v>585</v>
      </c>
      <c r="B77" s="31" t="s">
        <v>205</v>
      </c>
      <c r="C77" s="31" t="s">
        <v>186</v>
      </c>
      <c r="D77" s="31" t="s">
        <v>366</v>
      </c>
      <c r="E77" s="31" t="s">
        <v>367</v>
      </c>
      <c r="F77" s="31" t="s">
        <v>194</v>
      </c>
      <c r="G77" s="31" t="s">
        <v>372</v>
      </c>
      <c r="H77" s="31" t="s">
        <v>355</v>
      </c>
      <c r="I77" s="68" t="s">
        <v>400</v>
      </c>
      <c r="J77" s="53">
        <v>0</v>
      </c>
      <c r="K77" s="53">
        <v>0</v>
      </c>
      <c r="L77" s="53">
        <f t="shared" si="52"/>
        <v>0</v>
      </c>
      <c r="M77" s="53">
        <v>0</v>
      </c>
      <c r="N77" s="51">
        <f t="shared" si="53"/>
        <v>0</v>
      </c>
      <c r="O77" s="36"/>
    </row>
    <row r="78" spans="1:15" ht="57.75" hidden="1" customHeight="1" x14ac:dyDescent="0.2">
      <c r="A78" s="31">
        <v>585</v>
      </c>
      <c r="B78" s="31" t="s">
        <v>205</v>
      </c>
      <c r="C78" s="31" t="s">
        <v>186</v>
      </c>
      <c r="D78" s="31" t="s">
        <v>366</v>
      </c>
      <c r="E78" s="31" t="s">
        <v>367</v>
      </c>
      <c r="F78" s="31" t="s">
        <v>194</v>
      </c>
      <c r="G78" s="31" t="s">
        <v>373</v>
      </c>
      <c r="H78" s="31" t="s">
        <v>355</v>
      </c>
      <c r="I78" s="54" t="s">
        <v>401</v>
      </c>
      <c r="J78" s="55">
        <v>0</v>
      </c>
      <c r="K78" s="55">
        <v>0</v>
      </c>
      <c r="L78" s="55">
        <f t="shared" si="52"/>
        <v>0</v>
      </c>
      <c r="M78" s="55">
        <v>0</v>
      </c>
      <c r="N78" s="51">
        <f t="shared" si="53"/>
        <v>0</v>
      </c>
      <c r="O78" s="36"/>
    </row>
    <row r="79" spans="1:15" ht="112.5" hidden="1" customHeight="1" x14ac:dyDescent="0.2">
      <c r="A79" s="31" t="s">
        <v>374</v>
      </c>
      <c r="B79" s="31" t="s">
        <v>205</v>
      </c>
      <c r="C79" s="31" t="s">
        <v>186</v>
      </c>
      <c r="D79" s="31" t="s">
        <v>366</v>
      </c>
      <c r="E79" s="31" t="s">
        <v>367</v>
      </c>
      <c r="F79" s="31" t="s">
        <v>194</v>
      </c>
      <c r="G79" s="31" t="s">
        <v>375</v>
      </c>
      <c r="H79" s="31" t="s">
        <v>355</v>
      </c>
      <c r="I79" s="69" t="s">
        <v>402</v>
      </c>
      <c r="J79" s="55">
        <v>0</v>
      </c>
      <c r="K79" s="55">
        <v>0</v>
      </c>
      <c r="L79" s="55">
        <f t="shared" si="52"/>
        <v>0</v>
      </c>
      <c r="M79" s="55">
        <v>0</v>
      </c>
      <c r="N79" s="51">
        <f t="shared" si="53"/>
        <v>0</v>
      </c>
      <c r="O79" s="36"/>
    </row>
    <row r="80" spans="1:15" hidden="1" x14ac:dyDescent="0.2">
      <c r="A80" s="31" t="s">
        <v>75</v>
      </c>
      <c r="B80" s="31" t="s">
        <v>205</v>
      </c>
      <c r="C80" s="31" t="s">
        <v>186</v>
      </c>
      <c r="D80" s="31" t="s">
        <v>366</v>
      </c>
      <c r="E80" s="31" t="s">
        <v>367</v>
      </c>
      <c r="F80" s="31" t="s">
        <v>194</v>
      </c>
      <c r="G80" s="31" t="s">
        <v>376</v>
      </c>
      <c r="H80" s="31" t="s">
        <v>355</v>
      </c>
      <c r="I80" s="54" t="s">
        <v>403</v>
      </c>
      <c r="J80" s="55">
        <v>0</v>
      </c>
      <c r="K80" s="55">
        <v>0</v>
      </c>
      <c r="L80" s="55">
        <f t="shared" si="52"/>
        <v>0</v>
      </c>
      <c r="M80" s="55">
        <v>0</v>
      </c>
      <c r="N80" s="51">
        <f t="shared" si="53"/>
        <v>0</v>
      </c>
      <c r="O80" s="36"/>
    </row>
    <row r="81" spans="1:15" ht="73.5" hidden="1" customHeight="1" x14ac:dyDescent="0.2">
      <c r="A81" s="31" t="s">
        <v>75</v>
      </c>
      <c r="B81" s="31" t="s">
        <v>205</v>
      </c>
      <c r="C81" s="31" t="s">
        <v>186</v>
      </c>
      <c r="D81" s="31" t="s">
        <v>366</v>
      </c>
      <c r="E81" s="31" t="s">
        <v>367</v>
      </c>
      <c r="F81" s="31" t="s">
        <v>194</v>
      </c>
      <c r="G81" s="31" t="s">
        <v>377</v>
      </c>
      <c r="H81" s="31" t="s">
        <v>355</v>
      </c>
      <c r="I81" s="69" t="s">
        <v>404</v>
      </c>
      <c r="J81" s="56">
        <v>0</v>
      </c>
      <c r="K81" s="56">
        <v>0</v>
      </c>
      <c r="L81" s="56">
        <f t="shared" si="52"/>
        <v>0</v>
      </c>
      <c r="M81" s="56">
        <v>0</v>
      </c>
      <c r="N81" s="51">
        <f t="shared" si="53"/>
        <v>0</v>
      </c>
      <c r="O81" s="36"/>
    </row>
    <row r="82" spans="1:15" ht="57" hidden="1" customHeight="1" x14ac:dyDescent="0.2">
      <c r="A82" s="31" t="s">
        <v>75</v>
      </c>
      <c r="B82" s="31" t="s">
        <v>205</v>
      </c>
      <c r="C82" s="31" t="s">
        <v>186</v>
      </c>
      <c r="D82" s="31" t="s">
        <v>366</v>
      </c>
      <c r="E82" s="31" t="s">
        <v>367</v>
      </c>
      <c r="F82" s="31" t="s">
        <v>194</v>
      </c>
      <c r="G82" s="31" t="s">
        <v>378</v>
      </c>
      <c r="H82" s="31" t="s">
        <v>355</v>
      </c>
      <c r="I82" s="54" t="s">
        <v>405</v>
      </c>
      <c r="J82" s="55">
        <v>0</v>
      </c>
      <c r="K82" s="55">
        <v>0</v>
      </c>
      <c r="L82" s="55">
        <f t="shared" si="52"/>
        <v>0</v>
      </c>
      <c r="M82" s="55">
        <v>0</v>
      </c>
      <c r="N82" s="51">
        <f t="shared" si="53"/>
        <v>0</v>
      </c>
      <c r="O82" s="36"/>
    </row>
    <row r="83" spans="1:15" ht="74.25" hidden="1" customHeight="1" x14ac:dyDescent="0.2">
      <c r="A83" s="31" t="s">
        <v>75</v>
      </c>
      <c r="B83" s="31" t="s">
        <v>205</v>
      </c>
      <c r="C83" s="31" t="s">
        <v>186</v>
      </c>
      <c r="D83" s="31" t="s">
        <v>366</v>
      </c>
      <c r="E83" s="31" t="s">
        <v>367</v>
      </c>
      <c r="F83" s="31" t="s">
        <v>194</v>
      </c>
      <c r="G83" s="31" t="s">
        <v>382</v>
      </c>
      <c r="H83" s="31" t="s">
        <v>355</v>
      </c>
      <c r="I83" s="54" t="s">
        <v>408</v>
      </c>
      <c r="J83" s="55">
        <v>0</v>
      </c>
      <c r="K83" s="55">
        <v>0</v>
      </c>
      <c r="L83" s="55">
        <f t="shared" si="52"/>
        <v>0</v>
      </c>
      <c r="M83" s="55">
        <v>0</v>
      </c>
      <c r="N83" s="51">
        <f t="shared" si="53"/>
        <v>0</v>
      </c>
      <c r="O83" s="36"/>
    </row>
  </sheetData>
  <autoFilter ref="A6:O83">
    <filterColumn colId="14">
      <customFilters>
        <customFilter operator="notEqual" val=" "/>
      </customFilters>
    </filterColumn>
  </autoFilter>
  <mergeCells count="12">
    <mergeCell ref="N5:N6"/>
    <mergeCell ref="A3:N3"/>
    <mergeCell ref="I1:N1"/>
    <mergeCell ref="L5:L6"/>
    <mergeCell ref="K5:K6"/>
    <mergeCell ref="A5:A6"/>
    <mergeCell ref="B5:F5"/>
    <mergeCell ref="G5:H5"/>
    <mergeCell ref="M5:M6"/>
    <mergeCell ref="J5:J6"/>
    <mergeCell ref="I5:I6"/>
    <mergeCell ref="J2:N2"/>
  </mergeCells>
  <pageMargins left="0.51181102362204722" right="0.11811023622047245" top="0.15748031496062992" bottom="0.35433070866141736" header="0.31496062992125984" footer="0.31496062992125984"/>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2"/>
  <sheetViews>
    <sheetView view="pageBreakPreview" topLeftCell="A58" zoomScale="80" zoomScaleNormal="100" zoomScaleSheetLayoutView="80" workbookViewId="0">
      <selection activeCell="I15" sqref="I15"/>
    </sheetView>
  </sheetViews>
  <sheetFormatPr defaultRowHeight="12.75" x14ac:dyDescent="0.2"/>
  <cols>
    <col min="1" max="1" width="7.140625" style="125" customWidth="1"/>
    <col min="2" max="2" width="4.28515625" style="125" customWidth="1"/>
    <col min="3" max="4" width="4.5703125" style="125" customWidth="1"/>
    <col min="5" max="5" width="7.28515625" style="125" customWidth="1"/>
    <col min="6" max="6" width="7.42578125" style="125" customWidth="1"/>
    <col min="7" max="7" width="5.85546875" style="125" customWidth="1"/>
    <col min="8" max="8" width="12" style="125" customWidth="1"/>
    <col min="9" max="9" width="122.42578125" style="157" customWidth="1"/>
    <col min="10" max="10" width="12.140625" style="125" bestFit="1" customWidth="1"/>
    <col min="11" max="256" width="9.140625" style="125"/>
    <col min="257" max="257" width="7.140625" style="125" customWidth="1"/>
    <col min="258" max="258" width="4.28515625" style="125" customWidth="1"/>
    <col min="259" max="260" width="4.5703125" style="125" customWidth="1"/>
    <col min="261" max="261" width="7.28515625" style="125" customWidth="1"/>
    <col min="262" max="262" width="7.42578125" style="125" customWidth="1"/>
    <col min="263" max="263" width="5.85546875" style="125" customWidth="1"/>
    <col min="264" max="264" width="12" style="125" customWidth="1"/>
    <col min="265" max="265" width="122.42578125" style="125" customWidth="1"/>
    <col min="266" max="266" width="12.140625" style="125" bestFit="1" customWidth="1"/>
    <col min="267" max="512" width="9.140625" style="125"/>
    <col min="513" max="513" width="7.140625" style="125" customWidth="1"/>
    <col min="514" max="514" width="4.28515625" style="125" customWidth="1"/>
    <col min="515" max="516" width="4.5703125" style="125" customWidth="1"/>
    <col min="517" max="517" width="7.28515625" style="125" customWidth="1"/>
    <col min="518" max="518" width="7.42578125" style="125" customWidth="1"/>
    <col min="519" max="519" width="5.85546875" style="125" customWidth="1"/>
    <col min="520" max="520" width="12" style="125" customWidth="1"/>
    <col min="521" max="521" width="122.42578125" style="125" customWidth="1"/>
    <col min="522" max="522" width="12.140625" style="125" bestFit="1" customWidth="1"/>
    <col min="523" max="768" width="9.140625" style="125"/>
    <col min="769" max="769" width="7.140625" style="125" customWidth="1"/>
    <col min="770" max="770" width="4.28515625" style="125" customWidth="1"/>
    <col min="771" max="772" width="4.5703125" style="125" customWidth="1"/>
    <col min="773" max="773" width="7.28515625" style="125" customWidth="1"/>
    <col min="774" max="774" width="7.42578125" style="125" customWidth="1"/>
    <col min="775" max="775" width="5.85546875" style="125" customWidth="1"/>
    <col min="776" max="776" width="12" style="125" customWidth="1"/>
    <col min="777" max="777" width="122.42578125" style="125" customWidth="1"/>
    <col min="778" max="778" width="12.140625" style="125" bestFit="1" customWidth="1"/>
    <col min="779" max="1024" width="9.140625" style="125"/>
    <col min="1025" max="1025" width="7.140625" style="125" customWidth="1"/>
    <col min="1026" max="1026" width="4.28515625" style="125" customWidth="1"/>
    <col min="1027" max="1028" width="4.5703125" style="125" customWidth="1"/>
    <col min="1029" max="1029" width="7.28515625" style="125" customWidth="1"/>
    <col min="1030" max="1030" width="7.42578125" style="125" customWidth="1"/>
    <col min="1031" max="1031" width="5.85546875" style="125" customWidth="1"/>
    <col min="1032" max="1032" width="12" style="125" customWidth="1"/>
    <col min="1033" max="1033" width="122.42578125" style="125" customWidth="1"/>
    <col min="1034" max="1034" width="12.140625" style="125" bestFit="1" customWidth="1"/>
    <col min="1035" max="1280" width="9.140625" style="125"/>
    <col min="1281" max="1281" width="7.140625" style="125" customWidth="1"/>
    <col min="1282" max="1282" width="4.28515625" style="125" customWidth="1"/>
    <col min="1283" max="1284" width="4.5703125" style="125" customWidth="1"/>
    <col min="1285" max="1285" width="7.28515625" style="125" customWidth="1"/>
    <col min="1286" max="1286" width="7.42578125" style="125" customWidth="1"/>
    <col min="1287" max="1287" width="5.85546875" style="125" customWidth="1"/>
    <col min="1288" max="1288" width="12" style="125" customWidth="1"/>
    <col min="1289" max="1289" width="122.42578125" style="125" customWidth="1"/>
    <col min="1290" max="1290" width="12.140625" style="125" bestFit="1" customWidth="1"/>
    <col min="1291" max="1536" width="9.140625" style="125"/>
    <col min="1537" max="1537" width="7.140625" style="125" customWidth="1"/>
    <col min="1538" max="1538" width="4.28515625" style="125" customWidth="1"/>
    <col min="1539" max="1540" width="4.5703125" style="125" customWidth="1"/>
    <col min="1541" max="1541" width="7.28515625" style="125" customWidth="1"/>
    <col min="1542" max="1542" width="7.42578125" style="125" customWidth="1"/>
    <col min="1543" max="1543" width="5.85546875" style="125" customWidth="1"/>
    <col min="1544" max="1544" width="12" style="125" customWidth="1"/>
    <col min="1545" max="1545" width="122.42578125" style="125" customWidth="1"/>
    <col min="1546" max="1546" width="12.140625" style="125" bestFit="1" customWidth="1"/>
    <col min="1547" max="1792" width="9.140625" style="125"/>
    <col min="1793" max="1793" width="7.140625" style="125" customWidth="1"/>
    <col min="1794" max="1794" width="4.28515625" style="125" customWidth="1"/>
    <col min="1795" max="1796" width="4.5703125" style="125" customWidth="1"/>
    <col min="1797" max="1797" width="7.28515625" style="125" customWidth="1"/>
    <col min="1798" max="1798" width="7.42578125" style="125" customWidth="1"/>
    <col min="1799" max="1799" width="5.85546875" style="125" customWidth="1"/>
    <col min="1800" max="1800" width="12" style="125" customWidth="1"/>
    <col min="1801" max="1801" width="122.42578125" style="125" customWidth="1"/>
    <col min="1802" max="1802" width="12.140625" style="125" bestFit="1" customWidth="1"/>
    <col min="1803" max="2048" width="9.140625" style="125"/>
    <col min="2049" max="2049" width="7.140625" style="125" customWidth="1"/>
    <col min="2050" max="2050" width="4.28515625" style="125" customWidth="1"/>
    <col min="2051" max="2052" width="4.5703125" style="125" customWidth="1"/>
    <col min="2053" max="2053" width="7.28515625" style="125" customWidth="1"/>
    <col min="2054" max="2054" width="7.42578125" style="125" customWidth="1"/>
    <col min="2055" max="2055" width="5.85546875" style="125" customWidth="1"/>
    <col min="2056" max="2056" width="12" style="125" customWidth="1"/>
    <col min="2057" max="2057" width="122.42578125" style="125" customWidth="1"/>
    <col min="2058" max="2058" width="12.140625" style="125" bestFit="1" customWidth="1"/>
    <col min="2059" max="2304" width="9.140625" style="125"/>
    <col min="2305" max="2305" width="7.140625" style="125" customWidth="1"/>
    <col min="2306" max="2306" width="4.28515625" style="125" customWidth="1"/>
    <col min="2307" max="2308" width="4.5703125" style="125" customWidth="1"/>
    <col min="2309" max="2309" width="7.28515625" style="125" customWidth="1"/>
    <col min="2310" max="2310" width="7.42578125" style="125" customWidth="1"/>
    <col min="2311" max="2311" width="5.85546875" style="125" customWidth="1"/>
    <col min="2312" max="2312" width="12" style="125" customWidth="1"/>
    <col min="2313" max="2313" width="122.42578125" style="125" customWidth="1"/>
    <col min="2314" max="2314" width="12.140625" style="125" bestFit="1" customWidth="1"/>
    <col min="2315" max="2560" width="9.140625" style="125"/>
    <col min="2561" max="2561" width="7.140625" style="125" customWidth="1"/>
    <col min="2562" max="2562" width="4.28515625" style="125" customWidth="1"/>
    <col min="2563" max="2564" width="4.5703125" style="125" customWidth="1"/>
    <col min="2565" max="2565" width="7.28515625" style="125" customWidth="1"/>
    <col min="2566" max="2566" width="7.42578125" style="125" customWidth="1"/>
    <col min="2567" max="2567" width="5.85546875" style="125" customWidth="1"/>
    <col min="2568" max="2568" width="12" style="125" customWidth="1"/>
    <col min="2569" max="2569" width="122.42578125" style="125" customWidth="1"/>
    <col min="2570" max="2570" width="12.140625" style="125" bestFit="1" customWidth="1"/>
    <col min="2571" max="2816" width="9.140625" style="125"/>
    <col min="2817" max="2817" width="7.140625" style="125" customWidth="1"/>
    <col min="2818" max="2818" width="4.28515625" style="125" customWidth="1"/>
    <col min="2819" max="2820" width="4.5703125" style="125" customWidth="1"/>
    <col min="2821" max="2821" width="7.28515625" style="125" customWidth="1"/>
    <col min="2822" max="2822" width="7.42578125" style="125" customWidth="1"/>
    <col min="2823" max="2823" width="5.85546875" style="125" customWidth="1"/>
    <col min="2824" max="2824" width="12" style="125" customWidth="1"/>
    <col min="2825" max="2825" width="122.42578125" style="125" customWidth="1"/>
    <col min="2826" max="2826" width="12.140625" style="125" bestFit="1" customWidth="1"/>
    <col min="2827" max="3072" width="9.140625" style="125"/>
    <col min="3073" max="3073" width="7.140625" style="125" customWidth="1"/>
    <col min="3074" max="3074" width="4.28515625" style="125" customWidth="1"/>
    <col min="3075" max="3076" width="4.5703125" style="125" customWidth="1"/>
    <col min="3077" max="3077" width="7.28515625" style="125" customWidth="1"/>
    <col min="3078" max="3078" width="7.42578125" style="125" customWidth="1"/>
    <col min="3079" max="3079" width="5.85546875" style="125" customWidth="1"/>
    <col min="3080" max="3080" width="12" style="125" customWidth="1"/>
    <col min="3081" max="3081" width="122.42578125" style="125" customWidth="1"/>
    <col min="3082" max="3082" width="12.140625" style="125" bestFit="1" customWidth="1"/>
    <col min="3083" max="3328" width="9.140625" style="125"/>
    <col min="3329" max="3329" width="7.140625" style="125" customWidth="1"/>
    <col min="3330" max="3330" width="4.28515625" style="125" customWidth="1"/>
    <col min="3331" max="3332" width="4.5703125" style="125" customWidth="1"/>
    <col min="3333" max="3333" width="7.28515625" style="125" customWidth="1"/>
    <col min="3334" max="3334" width="7.42578125" style="125" customWidth="1"/>
    <col min="3335" max="3335" width="5.85546875" style="125" customWidth="1"/>
    <col min="3336" max="3336" width="12" style="125" customWidth="1"/>
    <col min="3337" max="3337" width="122.42578125" style="125" customWidth="1"/>
    <col min="3338" max="3338" width="12.140625" style="125" bestFit="1" customWidth="1"/>
    <col min="3339" max="3584" width="9.140625" style="125"/>
    <col min="3585" max="3585" width="7.140625" style="125" customWidth="1"/>
    <col min="3586" max="3586" width="4.28515625" style="125" customWidth="1"/>
    <col min="3587" max="3588" width="4.5703125" style="125" customWidth="1"/>
    <col min="3589" max="3589" width="7.28515625" style="125" customWidth="1"/>
    <col min="3590" max="3590" width="7.42578125" style="125" customWidth="1"/>
    <col min="3591" max="3591" width="5.85546875" style="125" customWidth="1"/>
    <col min="3592" max="3592" width="12" style="125" customWidth="1"/>
    <col min="3593" max="3593" width="122.42578125" style="125" customWidth="1"/>
    <col min="3594" max="3594" width="12.140625" style="125" bestFit="1" customWidth="1"/>
    <col min="3595" max="3840" width="9.140625" style="125"/>
    <col min="3841" max="3841" width="7.140625" style="125" customWidth="1"/>
    <col min="3842" max="3842" width="4.28515625" style="125" customWidth="1"/>
    <col min="3843" max="3844" width="4.5703125" style="125" customWidth="1"/>
    <col min="3845" max="3845" width="7.28515625" style="125" customWidth="1"/>
    <col min="3846" max="3846" width="7.42578125" style="125" customWidth="1"/>
    <col min="3847" max="3847" width="5.85546875" style="125" customWidth="1"/>
    <col min="3848" max="3848" width="12" style="125" customWidth="1"/>
    <col min="3849" max="3849" width="122.42578125" style="125" customWidth="1"/>
    <col min="3850" max="3850" width="12.140625" style="125" bestFit="1" customWidth="1"/>
    <col min="3851" max="4096" width="9.140625" style="125"/>
    <col min="4097" max="4097" width="7.140625" style="125" customWidth="1"/>
    <col min="4098" max="4098" width="4.28515625" style="125" customWidth="1"/>
    <col min="4099" max="4100" width="4.5703125" style="125" customWidth="1"/>
    <col min="4101" max="4101" width="7.28515625" style="125" customWidth="1"/>
    <col min="4102" max="4102" width="7.42578125" style="125" customWidth="1"/>
    <col min="4103" max="4103" width="5.85546875" style="125" customWidth="1"/>
    <col min="4104" max="4104" width="12" style="125" customWidth="1"/>
    <col min="4105" max="4105" width="122.42578125" style="125" customWidth="1"/>
    <col min="4106" max="4106" width="12.140625" style="125" bestFit="1" customWidth="1"/>
    <col min="4107" max="4352" width="9.140625" style="125"/>
    <col min="4353" max="4353" width="7.140625" style="125" customWidth="1"/>
    <col min="4354" max="4354" width="4.28515625" style="125" customWidth="1"/>
    <col min="4355" max="4356" width="4.5703125" style="125" customWidth="1"/>
    <col min="4357" max="4357" width="7.28515625" style="125" customWidth="1"/>
    <col min="4358" max="4358" width="7.42578125" style="125" customWidth="1"/>
    <col min="4359" max="4359" width="5.85546875" style="125" customWidth="1"/>
    <col min="4360" max="4360" width="12" style="125" customWidth="1"/>
    <col min="4361" max="4361" width="122.42578125" style="125" customWidth="1"/>
    <col min="4362" max="4362" width="12.140625" style="125" bestFit="1" customWidth="1"/>
    <col min="4363" max="4608" width="9.140625" style="125"/>
    <col min="4609" max="4609" width="7.140625" style="125" customWidth="1"/>
    <col min="4610" max="4610" width="4.28515625" style="125" customWidth="1"/>
    <col min="4611" max="4612" width="4.5703125" style="125" customWidth="1"/>
    <col min="4613" max="4613" width="7.28515625" style="125" customWidth="1"/>
    <col min="4614" max="4614" width="7.42578125" style="125" customWidth="1"/>
    <col min="4615" max="4615" width="5.85546875" style="125" customWidth="1"/>
    <col min="4616" max="4616" width="12" style="125" customWidth="1"/>
    <col min="4617" max="4617" width="122.42578125" style="125" customWidth="1"/>
    <col min="4618" max="4618" width="12.140625" style="125" bestFit="1" customWidth="1"/>
    <col min="4619" max="4864" width="9.140625" style="125"/>
    <col min="4865" max="4865" width="7.140625" style="125" customWidth="1"/>
    <col min="4866" max="4866" width="4.28515625" style="125" customWidth="1"/>
    <col min="4867" max="4868" width="4.5703125" style="125" customWidth="1"/>
    <col min="4869" max="4869" width="7.28515625" style="125" customWidth="1"/>
    <col min="4870" max="4870" width="7.42578125" style="125" customWidth="1"/>
    <col min="4871" max="4871" width="5.85546875" style="125" customWidth="1"/>
    <col min="4872" max="4872" width="12" style="125" customWidth="1"/>
    <col min="4873" max="4873" width="122.42578125" style="125" customWidth="1"/>
    <col min="4874" max="4874" width="12.140625" style="125" bestFit="1" customWidth="1"/>
    <col min="4875" max="5120" width="9.140625" style="125"/>
    <col min="5121" max="5121" width="7.140625" style="125" customWidth="1"/>
    <col min="5122" max="5122" width="4.28515625" style="125" customWidth="1"/>
    <col min="5123" max="5124" width="4.5703125" style="125" customWidth="1"/>
    <col min="5125" max="5125" width="7.28515625" style="125" customWidth="1"/>
    <col min="5126" max="5126" width="7.42578125" style="125" customWidth="1"/>
    <col min="5127" max="5127" width="5.85546875" style="125" customWidth="1"/>
    <col min="5128" max="5128" width="12" style="125" customWidth="1"/>
    <col min="5129" max="5129" width="122.42578125" style="125" customWidth="1"/>
    <col min="5130" max="5130" width="12.140625" style="125" bestFit="1" customWidth="1"/>
    <col min="5131" max="5376" width="9.140625" style="125"/>
    <col min="5377" max="5377" width="7.140625" style="125" customWidth="1"/>
    <col min="5378" max="5378" width="4.28515625" style="125" customWidth="1"/>
    <col min="5379" max="5380" width="4.5703125" style="125" customWidth="1"/>
    <col min="5381" max="5381" width="7.28515625" style="125" customWidth="1"/>
    <col min="5382" max="5382" width="7.42578125" style="125" customWidth="1"/>
    <col min="5383" max="5383" width="5.85546875" style="125" customWidth="1"/>
    <col min="5384" max="5384" width="12" style="125" customWidth="1"/>
    <col min="5385" max="5385" width="122.42578125" style="125" customWidth="1"/>
    <col min="5386" max="5386" width="12.140625" style="125" bestFit="1" customWidth="1"/>
    <col min="5387" max="5632" width="9.140625" style="125"/>
    <col min="5633" max="5633" width="7.140625" style="125" customWidth="1"/>
    <col min="5634" max="5634" width="4.28515625" style="125" customWidth="1"/>
    <col min="5635" max="5636" width="4.5703125" style="125" customWidth="1"/>
    <col min="5637" max="5637" width="7.28515625" style="125" customWidth="1"/>
    <col min="5638" max="5638" width="7.42578125" style="125" customWidth="1"/>
    <col min="5639" max="5639" width="5.85546875" style="125" customWidth="1"/>
    <col min="5640" max="5640" width="12" style="125" customWidth="1"/>
    <col min="5641" max="5641" width="122.42578125" style="125" customWidth="1"/>
    <col min="5642" max="5642" width="12.140625" style="125" bestFit="1" customWidth="1"/>
    <col min="5643" max="5888" width="9.140625" style="125"/>
    <col min="5889" max="5889" width="7.140625" style="125" customWidth="1"/>
    <col min="5890" max="5890" width="4.28515625" style="125" customWidth="1"/>
    <col min="5891" max="5892" width="4.5703125" style="125" customWidth="1"/>
    <col min="5893" max="5893" width="7.28515625" style="125" customWidth="1"/>
    <col min="5894" max="5894" width="7.42578125" style="125" customWidth="1"/>
    <col min="5895" max="5895" width="5.85546875" style="125" customWidth="1"/>
    <col min="5896" max="5896" width="12" style="125" customWidth="1"/>
    <col min="5897" max="5897" width="122.42578125" style="125" customWidth="1"/>
    <col min="5898" max="5898" width="12.140625" style="125" bestFit="1" customWidth="1"/>
    <col min="5899" max="6144" width="9.140625" style="125"/>
    <col min="6145" max="6145" width="7.140625" style="125" customWidth="1"/>
    <col min="6146" max="6146" width="4.28515625" style="125" customWidth="1"/>
    <col min="6147" max="6148" width="4.5703125" style="125" customWidth="1"/>
    <col min="6149" max="6149" width="7.28515625" style="125" customWidth="1"/>
    <col min="6150" max="6150" width="7.42578125" style="125" customWidth="1"/>
    <col min="6151" max="6151" width="5.85546875" style="125" customWidth="1"/>
    <col min="6152" max="6152" width="12" style="125" customWidth="1"/>
    <col min="6153" max="6153" width="122.42578125" style="125" customWidth="1"/>
    <col min="6154" max="6154" width="12.140625" style="125" bestFit="1" customWidth="1"/>
    <col min="6155" max="6400" width="9.140625" style="125"/>
    <col min="6401" max="6401" width="7.140625" style="125" customWidth="1"/>
    <col min="6402" max="6402" width="4.28515625" style="125" customWidth="1"/>
    <col min="6403" max="6404" width="4.5703125" style="125" customWidth="1"/>
    <col min="6405" max="6405" width="7.28515625" style="125" customWidth="1"/>
    <col min="6406" max="6406" width="7.42578125" style="125" customWidth="1"/>
    <col min="6407" max="6407" width="5.85546875" style="125" customWidth="1"/>
    <col min="6408" max="6408" width="12" style="125" customWidth="1"/>
    <col min="6409" max="6409" width="122.42578125" style="125" customWidth="1"/>
    <col min="6410" max="6410" width="12.140625" style="125" bestFit="1" customWidth="1"/>
    <col min="6411" max="6656" width="9.140625" style="125"/>
    <col min="6657" max="6657" width="7.140625" style="125" customWidth="1"/>
    <col min="6658" max="6658" width="4.28515625" style="125" customWidth="1"/>
    <col min="6659" max="6660" width="4.5703125" style="125" customWidth="1"/>
    <col min="6661" max="6661" width="7.28515625" style="125" customWidth="1"/>
    <col min="6662" max="6662" width="7.42578125" style="125" customWidth="1"/>
    <col min="6663" max="6663" width="5.85546875" style="125" customWidth="1"/>
    <col min="6664" max="6664" width="12" style="125" customWidth="1"/>
    <col min="6665" max="6665" width="122.42578125" style="125" customWidth="1"/>
    <col min="6666" max="6666" width="12.140625" style="125" bestFit="1" customWidth="1"/>
    <col min="6667" max="6912" width="9.140625" style="125"/>
    <col min="6913" max="6913" width="7.140625" style="125" customWidth="1"/>
    <col min="6914" max="6914" width="4.28515625" style="125" customWidth="1"/>
    <col min="6915" max="6916" width="4.5703125" style="125" customWidth="1"/>
    <col min="6917" max="6917" width="7.28515625" style="125" customWidth="1"/>
    <col min="6918" max="6918" width="7.42578125" style="125" customWidth="1"/>
    <col min="6919" max="6919" width="5.85546875" style="125" customWidth="1"/>
    <col min="6920" max="6920" width="12" style="125" customWidth="1"/>
    <col min="6921" max="6921" width="122.42578125" style="125" customWidth="1"/>
    <col min="6922" max="6922" width="12.140625" style="125" bestFit="1" customWidth="1"/>
    <col min="6923" max="7168" width="9.140625" style="125"/>
    <col min="7169" max="7169" width="7.140625" style="125" customWidth="1"/>
    <col min="7170" max="7170" width="4.28515625" style="125" customWidth="1"/>
    <col min="7171" max="7172" width="4.5703125" style="125" customWidth="1"/>
    <col min="7173" max="7173" width="7.28515625" style="125" customWidth="1"/>
    <col min="7174" max="7174" width="7.42578125" style="125" customWidth="1"/>
    <col min="7175" max="7175" width="5.85546875" style="125" customWidth="1"/>
    <col min="7176" max="7176" width="12" style="125" customWidth="1"/>
    <col min="7177" max="7177" width="122.42578125" style="125" customWidth="1"/>
    <col min="7178" max="7178" width="12.140625" style="125" bestFit="1" customWidth="1"/>
    <col min="7179" max="7424" width="9.140625" style="125"/>
    <col min="7425" max="7425" width="7.140625" style="125" customWidth="1"/>
    <col min="7426" max="7426" width="4.28515625" style="125" customWidth="1"/>
    <col min="7427" max="7428" width="4.5703125" style="125" customWidth="1"/>
    <col min="7429" max="7429" width="7.28515625" style="125" customWidth="1"/>
    <col min="7430" max="7430" width="7.42578125" style="125" customWidth="1"/>
    <col min="7431" max="7431" width="5.85546875" style="125" customWidth="1"/>
    <col min="7432" max="7432" width="12" style="125" customWidth="1"/>
    <col min="7433" max="7433" width="122.42578125" style="125" customWidth="1"/>
    <col min="7434" max="7434" width="12.140625" style="125" bestFit="1" customWidth="1"/>
    <col min="7435" max="7680" width="9.140625" style="125"/>
    <col min="7681" max="7681" width="7.140625" style="125" customWidth="1"/>
    <col min="7682" max="7682" width="4.28515625" style="125" customWidth="1"/>
    <col min="7683" max="7684" width="4.5703125" style="125" customWidth="1"/>
    <col min="7685" max="7685" width="7.28515625" style="125" customWidth="1"/>
    <col min="7686" max="7686" width="7.42578125" style="125" customWidth="1"/>
    <col min="7687" max="7687" width="5.85546875" style="125" customWidth="1"/>
    <col min="7688" max="7688" width="12" style="125" customWidth="1"/>
    <col min="7689" max="7689" width="122.42578125" style="125" customWidth="1"/>
    <col min="7690" max="7690" width="12.140625" style="125" bestFit="1" customWidth="1"/>
    <col min="7691" max="7936" width="9.140625" style="125"/>
    <col min="7937" max="7937" width="7.140625" style="125" customWidth="1"/>
    <col min="7938" max="7938" width="4.28515625" style="125" customWidth="1"/>
    <col min="7939" max="7940" width="4.5703125" style="125" customWidth="1"/>
    <col min="7941" max="7941" width="7.28515625" style="125" customWidth="1"/>
    <col min="7942" max="7942" width="7.42578125" style="125" customWidth="1"/>
    <col min="7943" max="7943" width="5.85546875" style="125" customWidth="1"/>
    <col min="7944" max="7944" width="12" style="125" customWidth="1"/>
    <col min="7945" max="7945" width="122.42578125" style="125" customWidth="1"/>
    <col min="7946" max="7946" width="12.140625" style="125" bestFit="1" customWidth="1"/>
    <col min="7947" max="8192" width="9.140625" style="125"/>
    <col min="8193" max="8193" width="7.140625" style="125" customWidth="1"/>
    <col min="8194" max="8194" width="4.28515625" style="125" customWidth="1"/>
    <col min="8195" max="8196" width="4.5703125" style="125" customWidth="1"/>
    <col min="8197" max="8197" width="7.28515625" style="125" customWidth="1"/>
    <col min="8198" max="8198" width="7.42578125" style="125" customWidth="1"/>
    <col min="8199" max="8199" width="5.85546875" style="125" customWidth="1"/>
    <col min="8200" max="8200" width="12" style="125" customWidth="1"/>
    <col min="8201" max="8201" width="122.42578125" style="125" customWidth="1"/>
    <col min="8202" max="8202" width="12.140625" style="125" bestFit="1" customWidth="1"/>
    <col min="8203" max="8448" width="9.140625" style="125"/>
    <col min="8449" max="8449" width="7.140625" style="125" customWidth="1"/>
    <col min="8450" max="8450" width="4.28515625" style="125" customWidth="1"/>
    <col min="8451" max="8452" width="4.5703125" style="125" customWidth="1"/>
    <col min="8453" max="8453" width="7.28515625" style="125" customWidth="1"/>
    <col min="8454" max="8454" width="7.42578125" style="125" customWidth="1"/>
    <col min="8455" max="8455" width="5.85546875" style="125" customWidth="1"/>
    <col min="8456" max="8456" width="12" style="125" customWidth="1"/>
    <col min="8457" max="8457" width="122.42578125" style="125" customWidth="1"/>
    <col min="8458" max="8458" width="12.140625" style="125" bestFit="1" customWidth="1"/>
    <col min="8459" max="8704" width="9.140625" style="125"/>
    <col min="8705" max="8705" width="7.140625" style="125" customWidth="1"/>
    <col min="8706" max="8706" width="4.28515625" style="125" customWidth="1"/>
    <col min="8707" max="8708" width="4.5703125" style="125" customWidth="1"/>
    <col min="8709" max="8709" width="7.28515625" style="125" customWidth="1"/>
    <col min="8710" max="8710" width="7.42578125" style="125" customWidth="1"/>
    <col min="8711" max="8711" width="5.85546875" style="125" customWidth="1"/>
    <col min="8712" max="8712" width="12" style="125" customWidth="1"/>
    <col min="8713" max="8713" width="122.42578125" style="125" customWidth="1"/>
    <col min="8714" max="8714" width="12.140625" style="125" bestFit="1" customWidth="1"/>
    <col min="8715" max="8960" width="9.140625" style="125"/>
    <col min="8961" max="8961" width="7.140625" style="125" customWidth="1"/>
    <col min="8962" max="8962" width="4.28515625" style="125" customWidth="1"/>
    <col min="8963" max="8964" width="4.5703125" style="125" customWidth="1"/>
    <col min="8965" max="8965" width="7.28515625" style="125" customWidth="1"/>
    <col min="8966" max="8966" width="7.42578125" style="125" customWidth="1"/>
    <col min="8967" max="8967" width="5.85546875" style="125" customWidth="1"/>
    <col min="8968" max="8968" width="12" style="125" customWidth="1"/>
    <col min="8969" max="8969" width="122.42578125" style="125" customWidth="1"/>
    <col min="8970" max="8970" width="12.140625" style="125" bestFit="1" customWidth="1"/>
    <col min="8971" max="9216" width="9.140625" style="125"/>
    <col min="9217" max="9217" width="7.140625" style="125" customWidth="1"/>
    <col min="9218" max="9218" width="4.28515625" style="125" customWidth="1"/>
    <col min="9219" max="9220" width="4.5703125" style="125" customWidth="1"/>
    <col min="9221" max="9221" width="7.28515625" style="125" customWidth="1"/>
    <col min="9222" max="9222" width="7.42578125" style="125" customWidth="1"/>
    <col min="9223" max="9223" width="5.85546875" style="125" customWidth="1"/>
    <col min="9224" max="9224" width="12" style="125" customWidth="1"/>
    <col min="9225" max="9225" width="122.42578125" style="125" customWidth="1"/>
    <col min="9226" max="9226" width="12.140625" style="125" bestFit="1" customWidth="1"/>
    <col min="9227" max="9472" width="9.140625" style="125"/>
    <col min="9473" max="9473" width="7.140625" style="125" customWidth="1"/>
    <col min="9474" max="9474" width="4.28515625" style="125" customWidth="1"/>
    <col min="9475" max="9476" width="4.5703125" style="125" customWidth="1"/>
    <col min="9477" max="9477" width="7.28515625" style="125" customWidth="1"/>
    <col min="9478" max="9478" width="7.42578125" style="125" customWidth="1"/>
    <col min="9479" max="9479" width="5.85546875" style="125" customWidth="1"/>
    <col min="9480" max="9480" width="12" style="125" customWidth="1"/>
    <col min="9481" max="9481" width="122.42578125" style="125" customWidth="1"/>
    <col min="9482" max="9482" width="12.140625" style="125" bestFit="1" customWidth="1"/>
    <col min="9483" max="9728" width="9.140625" style="125"/>
    <col min="9729" max="9729" width="7.140625" style="125" customWidth="1"/>
    <col min="9730" max="9730" width="4.28515625" style="125" customWidth="1"/>
    <col min="9731" max="9732" width="4.5703125" style="125" customWidth="1"/>
    <col min="9733" max="9733" width="7.28515625" style="125" customWidth="1"/>
    <col min="9734" max="9734" width="7.42578125" style="125" customWidth="1"/>
    <col min="9735" max="9735" width="5.85546875" style="125" customWidth="1"/>
    <col min="9736" max="9736" width="12" style="125" customWidth="1"/>
    <col min="9737" max="9737" width="122.42578125" style="125" customWidth="1"/>
    <col min="9738" max="9738" width="12.140625" style="125" bestFit="1" customWidth="1"/>
    <col min="9739" max="9984" width="9.140625" style="125"/>
    <col min="9985" max="9985" width="7.140625" style="125" customWidth="1"/>
    <col min="9986" max="9986" width="4.28515625" style="125" customWidth="1"/>
    <col min="9987" max="9988" width="4.5703125" style="125" customWidth="1"/>
    <col min="9989" max="9989" width="7.28515625" style="125" customWidth="1"/>
    <col min="9990" max="9990" width="7.42578125" style="125" customWidth="1"/>
    <col min="9991" max="9991" width="5.85546875" style="125" customWidth="1"/>
    <col min="9992" max="9992" width="12" style="125" customWidth="1"/>
    <col min="9993" max="9993" width="122.42578125" style="125" customWidth="1"/>
    <col min="9994" max="9994" width="12.140625" style="125" bestFit="1" customWidth="1"/>
    <col min="9995" max="10240" width="9.140625" style="125"/>
    <col min="10241" max="10241" width="7.140625" style="125" customWidth="1"/>
    <col min="10242" max="10242" width="4.28515625" style="125" customWidth="1"/>
    <col min="10243" max="10244" width="4.5703125" style="125" customWidth="1"/>
    <col min="10245" max="10245" width="7.28515625" style="125" customWidth="1"/>
    <col min="10246" max="10246" width="7.42578125" style="125" customWidth="1"/>
    <col min="10247" max="10247" width="5.85546875" style="125" customWidth="1"/>
    <col min="10248" max="10248" width="12" style="125" customWidth="1"/>
    <col min="10249" max="10249" width="122.42578125" style="125" customWidth="1"/>
    <col min="10250" max="10250" width="12.140625" style="125" bestFit="1" customWidth="1"/>
    <col min="10251" max="10496" width="9.140625" style="125"/>
    <col min="10497" max="10497" width="7.140625" style="125" customWidth="1"/>
    <col min="10498" max="10498" width="4.28515625" style="125" customWidth="1"/>
    <col min="10499" max="10500" width="4.5703125" style="125" customWidth="1"/>
    <col min="10501" max="10501" width="7.28515625" style="125" customWidth="1"/>
    <col min="10502" max="10502" width="7.42578125" style="125" customWidth="1"/>
    <col min="10503" max="10503" width="5.85546875" style="125" customWidth="1"/>
    <col min="10504" max="10504" width="12" style="125" customWidth="1"/>
    <col min="10505" max="10505" width="122.42578125" style="125" customWidth="1"/>
    <col min="10506" max="10506" width="12.140625" style="125" bestFit="1" customWidth="1"/>
    <col min="10507" max="10752" width="9.140625" style="125"/>
    <col min="10753" max="10753" width="7.140625" style="125" customWidth="1"/>
    <col min="10754" max="10754" width="4.28515625" style="125" customWidth="1"/>
    <col min="10755" max="10756" width="4.5703125" style="125" customWidth="1"/>
    <col min="10757" max="10757" width="7.28515625" style="125" customWidth="1"/>
    <col min="10758" max="10758" width="7.42578125" style="125" customWidth="1"/>
    <col min="10759" max="10759" width="5.85546875" style="125" customWidth="1"/>
    <col min="10760" max="10760" width="12" style="125" customWidth="1"/>
    <col min="10761" max="10761" width="122.42578125" style="125" customWidth="1"/>
    <col min="10762" max="10762" width="12.140625" style="125" bestFit="1" customWidth="1"/>
    <col min="10763" max="11008" width="9.140625" style="125"/>
    <col min="11009" max="11009" width="7.140625" style="125" customWidth="1"/>
    <col min="11010" max="11010" width="4.28515625" style="125" customWidth="1"/>
    <col min="11011" max="11012" width="4.5703125" style="125" customWidth="1"/>
    <col min="11013" max="11013" width="7.28515625" style="125" customWidth="1"/>
    <col min="11014" max="11014" width="7.42578125" style="125" customWidth="1"/>
    <col min="11015" max="11015" width="5.85546875" style="125" customWidth="1"/>
    <col min="11016" max="11016" width="12" style="125" customWidth="1"/>
    <col min="11017" max="11017" width="122.42578125" style="125" customWidth="1"/>
    <col min="11018" max="11018" width="12.140625" style="125" bestFit="1" customWidth="1"/>
    <col min="11019" max="11264" width="9.140625" style="125"/>
    <col min="11265" max="11265" width="7.140625" style="125" customWidth="1"/>
    <col min="11266" max="11266" width="4.28515625" style="125" customWidth="1"/>
    <col min="11267" max="11268" width="4.5703125" style="125" customWidth="1"/>
    <col min="11269" max="11269" width="7.28515625" style="125" customWidth="1"/>
    <col min="11270" max="11270" width="7.42578125" style="125" customWidth="1"/>
    <col min="11271" max="11271" width="5.85546875" style="125" customWidth="1"/>
    <col min="11272" max="11272" width="12" style="125" customWidth="1"/>
    <col min="11273" max="11273" width="122.42578125" style="125" customWidth="1"/>
    <col min="11274" max="11274" width="12.140625" style="125" bestFit="1" customWidth="1"/>
    <col min="11275" max="11520" width="9.140625" style="125"/>
    <col min="11521" max="11521" width="7.140625" style="125" customWidth="1"/>
    <col min="11522" max="11522" width="4.28515625" style="125" customWidth="1"/>
    <col min="11523" max="11524" width="4.5703125" style="125" customWidth="1"/>
    <col min="11525" max="11525" width="7.28515625" style="125" customWidth="1"/>
    <col min="11526" max="11526" width="7.42578125" style="125" customWidth="1"/>
    <col min="11527" max="11527" width="5.85546875" style="125" customWidth="1"/>
    <col min="11528" max="11528" width="12" style="125" customWidth="1"/>
    <col min="11529" max="11529" width="122.42578125" style="125" customWidth="1"/>
    <col min="11530" max="11530" width="12.140625" style="125" bestFit="1" customWidth="1"/>
    <col min="11531" max="11776" width="9.140625" style="125"/>
    <col min="11777" max="11777" width="7.140625" style="125" customWidth="1"/>
    <col min="11778" max="11778" width="4.28515625" style="125" customWidth="1"/>
    <col min="11779" max="11780" width="4.5703125" style="125" customWidth="1"/>
    <col min="11781" max="11781" width="7.28515625" style="125" customWidth="1"/>
    <col min="11782" max="11782" width="7.42578125" style="125" customWidth="1"/>
    <col min="11783" max="11783" width="5.85546875" style="125" customWidth="1"/>
    <col min="11784" max="11784" width="12" style="125" customWidth="1"/>
    <col min="11785" max="11785" width="122.42578125" style="125" customWidth="1"/>
    <col min="11786" max="11786" width="12.140625" style="125" bestFit="1" customWidth="1"/>
    <col min="11787" max="12032" width="9.140625" style="125"/>
    <col min="12033" max="12033" width="7.140625" style="125" customWidth="1"/>
    <col min="12034" max="12034" width="4.28515625" style="125" customWidth="1"/>
    <col min="12035" max="12036" width="4.5703125" style="125" customWidth="1"/>
    <col min="12037" max="12037" width="7.28515625" style="125" customWidth="1"/>
    <col min="12038" max="12038" width="7.42578125" style="125" customWidth="1"/>
    <col min="12039" max="12039" width="5.85546875" style="125" customWidth="1"/>
    <col min="12040" max="12040" width="12" style="125" customWidth="1"/>
    <col min="12041" max="12041" width="122.42578125" style="125" customWidth="1"/>
    <col min="12042" max="12042" width="12.140625" style="125" bestFit="1" customWidth="1"/>
    <col min="12043" max="12288" width="9.140625" style="125"/>
    <col min="12289" max="12289" width="7.140625" style="125" customWidth="1"/>
    <col min="12290" max="12290" width="4.28515625" style="125" customWidth="1"/>
    <col min="12291" max="12292" width="4.5703125" style="125" customWidth="1"/>
    <col min="12293" max="12293" width="7.28515625" style="125" customWidth="1"/>
    <col min="12294" max="12294" width="7.42578125" style="125" customWidth="1"/>
    <col min="12295" max="12295" width="5.85546875" style="125" customWidth="1"/>
    <col min="12296" max="12296" width="12" style="125" customWidth="1"/>
    <col min="12297" max="12297" width="122.42578125" style="125" customWidth="1"/>
    <col min="12298" max="12298" width="12.140625" style="125" bestFit="1" customWidth="1"/>
    <col min="12299" max="12544" width="9.140625" style="125"/>
    <col min="12545" max="12545" width="7.140625" style="125" customWidth="1"/>
    <col min="12546" max="12546" width="4.28515625" style="125" customWidth="1"/>
    <col min="12547" max="12548" width="4.5703125" style="125" customWidth="1"/>
    <col min="12549" max="12549" width="7.28515625" style="125" customWidth="1"/>
    <col min="12550" max="12550" width="7.42578125" style="125" customWidth="1"/>
    <col min="12551" max="12551" width="5.85546875" style="125" customWidth="1"/>
    <col min="12552" max="12552" width="12" style="125" customWidth="1"/>
    <col min="12553" max="12553" width="122.42578125" style="125" customWidth="1"/>
    <col min="12554" max="12554" width="12.140625" style="125" bestFit="1" customWidth="1"/>
    <col min="12555" max="12800" width="9.140625" style="125"/>
    <col min="12801" max="12801" width="7.140625" style="125" customWidth="1"/>
    <col min="12802" max="12802" width="4.28515625" style="125" customWidth="1"/>
    <col min="12803" max="12804" width="4.5703125" style="125" customWidth="1"/>
    <col min="12805" max="12805" width="7.28515625" style="125" customWidth="1"/>
    <col min="12806" max="12806" width="7.42578125" style="125" customWidth="1"/>
    <col min="12807" max="12807" width="5.85546875" style="125" customWidth="1"/>
    <col min="12808" max="12808" width="12" style="125" customWidth="1"/>
    <col min="12809" max="12809" width="122.42578125" style="125" customWidth="1"/>
    <col min="12810" max="12810" width="12.140625" style="125" bestFit="1" customWidth="1"/>
    <col min="12811" max="13056" width="9.140625" style="125"/>
    <col min="13057" max="13057" width="7.140625" style="125" customWidth="1"/>
    <col min="13058" max="13058" width="4.28515625" style="125" customWidth="1"/>
    <col min="13059" max="13060" width="4.5703125" style="125" customWidth="1"/>
    <col min="13061" max="13061" width="7.28515625" style="125" customWidth="1"/>
    <col min="13062" max="13062" width="7.42578125" style="125" customWidth="1"/>
    <col min="13063" max="13063" width="5.85546875" style="125" customWidth="1"/>
    <col min="13064" max="13064" width="12" style="125" customWidth="1"/>
    <col min="13065" max="13065" width="122.42578125" style="125" customWidth="1"/>
    <col min="13066" max="13066" width="12.140625" style="125" bestFit="1" customWidth="1"/>
    <col min="13067" max="13312" width="9.140625" style="125"/>
    <col min="13313" max="13313" width="7.140625" style="125" customWidth="1"/>
    <col min="13314" max="13314" width="4.28515625" style="125" customWidth="1"/>
    <col min="13315" max="13316" width="4.5703125" style="125" customWidth="1"/>
    <col min="13317" max="13317" width="7.28515625" style="125" customWidth="1"/>
    <col min="13318" max="13318" width="7.42578125" style="125" customWidth="1"/>
    <col min="13319" max="13319" width="5.85546875" style="125" customWidth="1"/>
    <col min="13320" max="13320" width="12" style="125" customWidth="1"/>
    <col min="13321" max="13321" width="122.42578125" style="125" customWidth="1"/>
    <col min="13322" max="13322" width="12.140625" style="125" bestFit="1" customWidth="1"/>
    <col min="13323" max="13568" width="9.140625" style="125"/>
    <col min="13569" max="13569" width="7.140625" style="125" customWidth="1"/>
    <col min="13570" max="13570" width="4.28515625" style="125" customWidth="1"/>
    <col min="13571" max="13572" width="4.5703125" style="125" customWidth="1"/>
    <col min="13573" max="13573" width="7.28515625" style="125" customWidth="1"/>
    <col min="13574" max="13574" width="7.42578125" style="125" customWidth="1"/>
    <col min="13575" max="13575" width="5.85546875" style="125" customWidth="1"/>
    <col min="13576" max="13576" width="12" style="125" customWidth="1"/>
    <col min="13577" max="13577" width="122.42578125" style="125" customWidth="1"/>
    <col min="13578" max="13578" width="12.140625" style="125" bestFit="1" customWidth="1"/>
    <col min="13579" max="13824" width="9.140625" style="125"/>
    <col min="13825" max="13825" width="7.140625" style="125" customWidth="1"/>
    <col min="13826" max="13826" width="4.28515625" style="125" customWidth="1"/>
    <col min="13827" max="13828" width="4.5703125" style="125" customWidth="1"/>
    <col min="13829" max="13829" width="7.28515625" style="125" customWidth="1"/>
    <col min="13830" max="13830" width="7.42578125" style="125" customWidth="1"/>
    <col min="13831" max="13831" width="5.85546875" style="125" customWidth="1"/>
    <col min="13832" max="13832" width="12" style="125" customWidth="1"/>
    <col min="13833" max="13833" width="122.42578125" style="125" customWidth="1"/>
    <col min="13834" max="13834" width="12.140625" style="125" bestFit="1" customWidth="1"/>
    <col min="13835" max="14080" width="9.140625" style="125"/>
    <col min="14081" max="14081" width="7.140625" style="125" customWidth="1"/>
    <col min="14082" max="14082" width="4.28515625" style="125" customWidth="1"/>
    <col min="14083" max="14084" width="4.5703125" style="125" customWidth="1"/>
    <col min="14085" max="14085" width="7.28515625" style="125" customWidth="1"/>
    <col min="14086" max="14086" width="7.42578125" style="125" customWidth="1"/>
    <col min="14087" max="14087" width="5.85546875" style="125" customWidth="1"/>
    <col min="14088" max="14088" width="12" style="125" customWidth="1"/>
    <col min="14089" max="14089" width="122.42578125" style="125" customWidth="1"/>
    <col min="14090" max="14090" width="12.140625" style="125" bestFit="1" customWidth="1"/>
    <col min="14091" max="14336" width="9.140625" style="125"/>
    <col min="14337" max="14337" width="7.140625" style="125" customWidth="1"/>
    <col min="14338" max="14338" width="4.28515625" style="125" customWidth="1"/>
    <col min="14339" max="14340" width="4.5703125" style="125" customWidth="1"/>
    <col min="14341" max="14341" width="7.28515625" style="125" customWidth="1"/>
    <col min="14342" max="14342" width="7.42578125" style="125" customWidth="1"/>
    <col min="14343" max="14343" width="5.85546875" style="125" customWidth="1"/>
    <col min="14344" max="14344" width="12" style="125" customWidth="1"/>
    <col min="14345" max="14345" width="122.42578125" style="125" customWidth="1"/>
    <col min="14346" max="14346" width="12.140625" style="125" bestFit="1" customWidth="1"/>
    <col min="14347" max="14592" width="9.140625" style="125"/>
    <col min="14593" max="14593" width="7.140625" style="125" customWidth="1"/>
    <col min="14594" max="14594" width="4.28515625" style="125" customWidth="1"/>
    <col min="14595" max="14596" width="4.5703125" style="125" customWidth="1"/>
    <col min="14597" max="14597" width="7.28515625" style="125" customWidth="1"/>
    <col min="14598" max="14598" width="7.42578125" style="125" customWidth="1"/>
    <col min="14599" max="14599" width="5.85546875" style="125" customWidth="1"/>
    <col min="14600" max="14600" width="12" style="125" customWidth="1"/>
    <col min="14601" max="14601" width="122.42578125" style="125" customWidth="1"/>
    <col min="14602" max="14602" width="12.140625" style="125" bestFit="1" customWidth="1"/>
    <col min="14603" max="14848" width="9.140625" style="125"/>
    <col min="14849" max="14849" width="7.140625" style="125" customWidth="1"/>
    <col min="14850" max="14850" width="4.28515625" style="125" customWidth="1"/>
    <col min="14851" max="14852" width="4.5703125" style="125" customWidth="1"/>
    <col min="14853" max="14853" width="7.28515625" style="125" customWidth="1"/>
    <col min="14854" max="14854" width="7.42578125" style="125" customWidth="1"/>
    <col min="14855" max="14855" width="5.85546875" style="125" customWidth="1"/>
    <col min="14856" max="14856" width="12" style="125" customWidth="1"/>
    <col min="14857" max="14857" width="122.42578125" style="125" customWidth="1"/>
    <col min="14858" max="14858" width="12.140625" style="125" bestFit="1" customWidth="1"/>
    <col min="14859" max="15104" width="9.140625" style="125"/>
    <col min="15105" max="15105" width="7.140625" style="125" customWidth="1"/>
    <col min="15106" max="15106" width="4.28515625" style="125" customWidth="1"/>
    <col min="15107" max="15108" width="4.5703125" style="125" customWidth="1"/>
    <col min="15109" max="15109" width="7.28515625" style="125" customWidth="1"/>
    <col min="15110" max="15110" width="7.42578125" style="125" customWidth="1"/>
    <col min="15111" max="15111" width="5.85546875" style="125" customWidth="1"/>
    <col min="15112" max="15112" width="12" style="125" customWidth="1"/>
    <col min="15113" max="15113" width="122.42578125" style="125" customWidth="1"/>
    <col min="15114" max="15114" width="12.140625" style="125" bestFit="1" customWidth="1"/>
    <col min="15115" max="15360" width="9.140625" style="125"/>
    <col min="15361" max="15361" width="7.140625" style="125" customWidth="1"/>
    <col min="15362" max="15362" width="4.28515625" style="125" customWidth="1"/>
    <col min="15363" max="15364" width="4.5703125" style="125" customWidth="1"/>
    <col min="15365" max="15365" width="7.28515625" style="125" customWidth="1"/>
    <col min="15366" max="15366" width="7.42578125" style="125" customWidth="1"/>
    <col min="15367" max="15367" width="5.85546875" style="125" customWidth="1"/>
    <col min="15368" max="15368" width="12" style="125" customWidth="1"/>
    <col min="15369" max="15369" width="122.42578125" style="125" customWidth="1"/>
    <col min="15370" max="15370" width="12.140625" style="125" bestFit="1" customWidth="1"/>
    <col min="15371" max="15616" width="9.140625" style="125"/>
    <col min="15617" max="15617" width="7.140625" style="125" customWidth="1"/>
    <col min="15618" max="15618" width="4.28515625" style="125" customWidth="1"/>
    <col min="15619" max="15620" width="4.5703125" style="125" customWidth="1"/>
    <col min="15621" max="15621" width="7.28515625" style="125" customWidth="1"/>
    <col min="15622" max="15622" width="7.42578125" style="125" customWidth="1"/>
    <col min="15623" max="15623" width="5.85546875" style="125" customWidth="1"/>
    <col min="15624" max="15624" width="12" style="125" customWidth="1"/>
    <col min="15625" max="15625" width="122.42578125" style="125" customWidth="1"/>
    <col min="15626" max="15626" width="12.140625" style="125" bestFit="1" customWidth="1"/>
    <col min="15627" max="15872" width="9.140625" style="125"/>
    <col min="15873" max="15873" width="7.140625" style="125" customWidth="1"/>
    <col min="15874" max="15874" width="4.28515625" style="125" customWidth="1"/>
    <col min="15875" max="15876" width="4.5703125" style="125" customWidth="1"/>
    <col min="15877" max="15877" width="7.28515625" style="125" customWidth="1"/>
    <col min="15878" max="15878" width="7.42578125" style="125" customWidth="1"/>
    <col min="15879" max="15879" width="5.85546875" style="125" customWidth="1"/>
    <col min="15880" max="15880" width="12" style="125" customWidth="1"/>
    <col min="15881" max="15881" width="122.42578125" style="125" customWidth="1"/>
    <col min="15882" max="15882" width="12.140625" style="125" bestFit="1" customWidth="1"/>
    <col min="15883" max="16128" width="9.140625" style="125"/>
    <col min="16129" max="16129" width="7.140625" style="125" customWidth="1"/>
    <col min="16130" max="16130" width="4.28515625" style="125" customWidth="1"/>
    <col min="16131" max="16132" width="4.5703125" style="125" customWidth="1"/>
    <col min="16133" max="16133" width="7.28515625" style="125" customWidth="1"/>
    <col min="16134" max="16134" width="7.42578125" style="125" customWidth="1"/>
    <col min="16135" max="16135" width="5.85546875" style="125" customWidth="1"/>
    <col min="16136" max="16136" width="12" style="125" customWidth="1"/>
    <col min="16137" max="16137" width="122.42578125" style="125" customWidth="1"/>
    <col min="16138" max="16138" width="12.140625" style="125" bestFit="1" customWidth="1"/>
    <col min="16139" max="16384" width="9.140625" style="125"/>
  </cols>
  <sheetData>
    <row r="1" spans="1:10" ht="15" customHeight="1" x14ac:dyDescent="0.2">
      <c r="I1" s="158" t="s">
        <v>559</v>
      </c>
    </row>
    <row r="2" spans="1:10" ht="36" customHeight="1" x14ac:dyDescent="0.2">
      <c r="I2" s="280" t="s">
        <v>560</v>
      </c>
    </row>
    <row r="3" spans="1:10" x14ac:dyDescent="0.2">
      <c r="I3" s="127"/>
    </row>
    <row r="4" spans="1:10" x14ac:dyDescent="0.2">
      <c r="A4" s="128"/>
      <c r="B4" s="129"/>
      <c r="C4" s="118"/>
      <c r="D4" s="118"/>
      <c r="E4" s="118"/>
      <c r="F4" s="118"/>
      <c r="G4" s="118"/>
      <c r="H4" s="118"/>
      <c r="I4" s="126"/>
    </row>
    <row r="5" spans="1:10" ht="26.25" customHeight="1" x14ac:dyDescent="0.2">
      <c r="A5" s="298" t="s">
        <v>455</v>
      </c>
      <c r="B5" s="298"/>
      <c r="C5" s="298"/>
      <c r="D5" s="298"/>
      <c r="E5" s="298"/>
      <c r="F5" s="298"/>
      <c r="G5" s="298"/>
      <c r="H5" s="298"/>
      <c r="I5" s="298"/>
    </row>
    <row r="6" spans="1:10" x14ac:dyDescent="0.2">
      <c r="A6" s="130"/>
      <c r="B6" s="130"/>
      <c r="C6" s="130"/>
      <c r="D6" s="130"/>
      <c r="E6" s="130"/>
      <c r="F6" s="130"/>
      <c r="G6" s="130"/>
      <c r="H6" s="130"/>
      <c r="I6" s="131"/>
    </row>
    <row r="7" spans="1:10" ht="43.5" customHeight="1" x14ac:dyDescent="0.2">
      <c r="A7" s="311" t="s">
        <v>323</v>
      </c>
      <c r="B7" s="317" t="s">
        <v>554</v>
      </c>
      <c r="C7" s="318"/>
      <c r="D7" s="318"/>
      <c r="E7" s="318"/>
      <c r="F7" s="319"/>
      <c r="G7" s="317" t="s">
        <v>324</v>
      </c>
      <c r="H7" s="319"/>
      <c r="I7" s="320" t="s">
        <v>417</v>
      </c>
    </row>
    <row r="8" spans="1:10" ht="27" customHeight="1" x14ac:dyDescent="0.2">
      <c r="A8" s="316"/>
      <c r="B8" s="321" t="s">
        <v>325</v>
      </c>
      <c r="C8" s="321" t="s">
        <v>326</v>
      </c>
      <c r="D8" s="321" t="s">
        <v>327</v>
      </c>
      <c r="E8" s="321" t="s">
        <v>328</v>
      </c>
      <c r="F8" s="321" t="s">
        <v>329</v>
      </c>
      <c r="G8" s="311" t="s">
        <v>330</v>
      </c>
      <c r="H8" s="311" t="s">
        <v>331</v>
      </c>
      <c r="I8" s="320"/>
    </row>
    <row r="9" spans="1:10" ht="100.5" customHeight="1" x14ac:dyDescent="0.2">
      <c r="A9" s="312"/>
      <c r="B9" s="322"/>
      <c r="C9" s="322"/>
      <c r="D9" s="322"/>
      <c r="E9" s="322"/>
      <c r="F9" s="322"/>
      <c r="G9" s="312"/>
      <c r="H9" s="312"/>
      <c r="I9" s="320"/>
    </row>
    <row r="10" spans="1:10" s="135" customFormat="1" ht="15" hidden="1" x14ac:dyDescent="0.25">
      <c r="A10" s="132" t="s">
        <v>75</v>
      </c>
      <c r="B10" s="133" t="s">
        <v>0</v>
      </c>
      <c r="C10" s="133"/>
      <c r="D10" s="133"/>
      <c r="E10" s="133"/>
      <c r="F10" s="133"/>
      <c r="G10" s="133"/>
      <c r="H10" s="133"/>
      <c r="I10" s="134"/>
    </row>
    <row r="11" spans="1:10" s="135" customFormat="1" ht="15" x14ac:dyDescent="0.25">
      <c r="A11" s="136" t="s">
        <v>75</v>
      </c>
      <c r="B11" s="137" t="s">
        <v>207</v>
      </c>
      <c r="C11" s="137" t="s">
        <v>197</v>
      </c>
      <c r="D11" s="137" t="s">
        <v>186</v>
      </c>
      <c r="E11" s="137" t="s">
        <v>350</v>
      </c>
      <c r="F11" s="137" t="s">
        <v>194</v>
      </c>
      <c r="G11" s="137" t="s">
        <v>456</v>
      </c>
      <c r="H11" s="137" t="s">
        <v>348</v>
      </c>
      <c r="I11" s="138" t="s">
        <v>457</v>
      </c>
      <c r="J11" s="135">
        <v>1</v>
      </c>
    </row>
    <row r="12" spans="1:10" s="135" customFormat="1" ht="16.5" customHeight="1" x14ac:dyDescent="0.25">
      <c r="A12" s="136" t="s">
        <v>75</v>
      </c>
      <c r="B12" s="137" t="s">
        <v>207</v>
      </c>
      <c r="C12" s="137" t="s">
        <v>200</v>
      </c>
      <c r="D12" s="137" t="s">
        <v>458</v>
      </c>
      <c r="E12" s="137" t="s">
        <v>342</v>
      </c>
      <c r="F12" s="137" t="s">
        <v>194</v>
      </c>
      <c r="G12" s="137" t="s">
        <v>459</v>
      </c>
      <c r="H12" s="137" t="s">
        <v>354</v>
      </c>
      <c r="I12" s="138" t="s">
        <v>460</v>
      </c>
      <c r="J12" s="135">
        <v>1</v>
      </c>
    </row>
    <row r="13" spans="1:10" s="135" customFormat="1" ht="15" x14ac:dyDescent="0.25">
      <c r="A13" s="136" t="s">
        <v>75</v>
      </c>
      <c r="B13" s="137" t="s">
        <v>207</v>
      </c>
      <c r="C13" s="137" t="s">
        <v>201</v>
      </c>
      <c r="D13" s="137" t="s">
        <v>185</v>
      </c>
      <c r="E13" s="137" t="s">
        <v>342</v>
      </c>
      <c r="F13" s="137" t="s">
        <v>194</v>
      </c>
      <c r="G13" s="137" t="s">
        <v>332</v>
      </c>
      <c r="H13" s="137" t="s">
        <v>379</v>
      </c>
      <c r="I13" s="139" t="s">
        <v>146</v>
      </c>
      <c r="J13" s="135">
        <v>1</v>
      </c>
    </row>
    <row r="14" spans="1:10" s="135" customFormat="1" ht="15" x14ac:dyDescent="0.25">
      <c r="A14" s="136" t="s">
        <v>75</v>
      </c>
      <c r="B14" s="137" t="s">
        <v>207</v>
      </c>
      <c r="C14" s="137" t="s">
        <v>201</v>
      </c>
      <c r="D14" s="137" t="s">
        <v>189</v>
      </c>
      <c r="E14" s="137" t="s">
        <v>342</v>
      </c>
      <c r="F14" s="137" t="s">
        <v>194</v>
      </c>
      <c r="G14" s="137" t="s">
        <v>332</v>
      </c>
      <c r="H14" s="137" t="s">
        <v>379</v>
      </c>
      <c r="I14" s="139" t="s">
        <v>147</v>
      </c>
      <c r="J14" s="135">
        <v>1</v>
      </c>
    </row>
    <row r="15" spans="1:10" s="135" customFormat="1" ht="15" x14ac:dyDescent="0.25">
      <c r="A15" s="136" t="s">
        <v>75</v>
      </c>
      <c r="B15" s="137" t="s">
        <v>205</v>
      </c>
      <c r="C15" s="137" t="s">
        <v>186</v>
      </c>
      <c r="D15" s="137" t="s">
        <v>199</v>
      </c>
      <c r="E15" s="137" t="s">
        <v>356</v>
      </c>
      <c r="F15" s="137" t="s">
        <v>194</v>
      </c>
      <c r="G15" s="137" t="s">
        <v>332</v>
      </c>
      <c r="H15" s="137" t="s">
        <v>355</v>
      </c>
      <c r="I15" s="139" t="s">
        <v>150</v>
      </c>
      <c r="J15" s="135">
        <v>1</v>
      </c>
    </row>
    <row r="16" spans="1:10" s="135" customFormat="1" ht="30" x14ac:dyDescent="0.25">
      <c r="A16" s="136" t="s">
        <v>75</v>
      </c>
      <c r="B16" s="137" t="s">
        <v>205</v>
      </c>
      <c r="C16" s="137" t="s">
        <v>186</v>
      </c>
      <c r="D16" s="137" t="s">
        <v>357</v>
      </c>
      <c r="E16" s="137" t="s">
        <v>359</v>
      </c>
      <c r="F16" s="137" t="s">
        <v>194</v>
      </c>
      <c r="G16" s="137" t="s">
        <v>332</v>
      </c>
      <c r="H16" s="137" t="s">
        <v>355</v>
      </c>
      <c r="I16" s="140" t="s">
        <v>390</v>
      </c>
      <c r="J16" s="135">
        <v>1</v>
      </c>
    </row>
    <row r="17" spans="1:10" s="135" customFormat="1" ht="15" x14ac:dyDescent="0.25">
      <c r="A17" s="136" t="s">
        <v>75</v>
      </c>
      <c r="B17" s="137" t="s">
        <v>205</v>
      </c>
      <c r="C17" s="137" t="s">
        <v>186</v>
      </c>
      <c r="D17" s="137" t="s">
        <v>357</v>
      </c>
      <c r="E17" s="137" t="s">
        <v>358</v>
      </c>
      <c r="F17" s="137" t="s">
        <v>194</v>
      </c>
      <c r="G17" s="137" t="s">
        <v>332</v>
      </c>
      <c r="H17" s="137" t="s">
        <v>355</v>
      </c>
      <c r="I17" s="139" t="s">
        <v>151</v>
      </c>
      <c r="J17" s="135">
        <v>1</v>
      </c>
    </row>
    <row r="18" spans="1:10" s="135" customFormat="1" ht="42.75" customHeight="1" x14ac:dyDescent="0.25">
      <c r="A18" s="136" t="s">
        <v>75</v>
      </c>
      <c r="B18" s="137" t="s">
        <v>205</v>
      </c>
      <c r="C18" s="137" t="s">
        <v>186</v>
      </c>
      <c r="D18" s="137" t="s">
        <v>360</v>
      </c>
      <c r="E18" s="137" t="s">
        <v>361</v>
      </c>
      <c r="F18" s="137" t="s">
        <v>194</v>
      </c>
      <c r="G18" s="137" t="s">
        <v>362</v>
      </c>
      <c r="H18" s="137" t="s">
        <v>355</v>
      </c>
      <c r="I18" s="139" t="s">
        <v>461</v>
      </c>
      <c r="J18" s="135">
        <v>1</v>
      </c>
    </row>
    <row r="19" spans="1:10" s="135" customFormat="1" ht="45" customHeight="1" x14ac:dyDescent="0.25">
      <c r="A19" s="136">
        <v>585</v>
      </c>
      <c r="B19" s="137" t="s">
        <v>205</v>
      </c>
      <c r="C19" s="137" t="s">
        <v>186</v>
      </c>
      <c r="D19" s="137" t="s">
        <v>360</v>
      </c>
      <c r="E19" s="137" t="s">
        <v>361</v>
      </c>
      <c r="F19" s="137" t="s">
        <v>194</v>
      </c>
      <c r="G19" s="137" t="s">
        <v>363</v>
      </c>
      <c r="H19" s="137" t="s">
        <v>355</v>
      </c>
      <c r="I19" s="139" t="s">
        <v>462</v>
      </c>
      <c r="J19" s="135">
        <v>1</v>
      </c>
    </row>
    <row r="20" spans="1:10" s="135" customFormat="1" ht="148.5" customHeight="1" x14ac:dyDescent="0.25">
      <c r="A20" s="136">
        <v>585</v>
      </c>
      <c r="B20" s="137" t="s">
        <v>205</v>
      </c>
      <c r="C20" s="137" t="s">
        <v>186</v>
      </c>
      <c r="D20" s="137" t="s">
        <v>360</v>
      </c>
      <c r="E20" s="137" t="s">
        <v>361</v>
      </c>
      <c r="F20" s="137" t="s">
        <v>194</v>
      </c>
      <c r="G20" s="137" t="s">
        <v>364</v>
      </c>
      <c r="H20" s="137" t="s">
        <v>355</v>
      </c>
      <c r="I20" s="139" t="s">
        <v>463</v>
      </c>
      <c r="J20" s="135">
        <v>1</v>
      </c>
    </row>
    <row r="21" spans="1:10" s="135" customFormat="1" ht="45" customHeight="1" x14ac:dyDescent="0.25">
      <c r="A21" s="136"/>
      <c r="B21" s="137" t="s">
        <v>205</v>
      </c>
      <c r="C21" s="137" t="s">
        <v>186</v>
      </c>
      <c r="D21" s="137" t="s">
        <v>360</v>
      </c>
      <c r="E21" s="137" t="s">
        <v>361</v>
      </c>
      <c r="F21" s="137" t="s">
        <v>194</v>
      </c>
      <c r="G21" s="137" t="s">
        <v>365</v>
      </c>
      <c r="H21" s="137" t="s">
        <v>355</v>
      </c>
      <c r="I21" s="141" t="s">
        <v>392</v>
      </c>
      <c r="J21" s="135">
        <v>1</v>
      </c>
    </row>
    <row r="22" spans="1:10" s="135" customFormat="1" ht="14.45" customHeight="1" x14ac:dyDescent="0.25">
      <c r="A22" s="136" t="s">
        <v>75</v>
      </c>
      <c r="B22" s="142" t="s">
        <v>205</v>
      </c>
      <c r="C22" s="136" t="s">
        <v>186</v>
      </c>
      <c r="D22" s="136" t="s">
        <v>366</v>
      </c>
      <c r="E22" s="136" t="s">
        <v>367</v>
      </c>
      <c r="F22" s="143" t="s">
        <v>194</v>
      </c>
      <c r="G22" s="136" t="s">
        <v>368</v>
      </c>
      <c r="H22" s="136" t="s">
        <v>355</v>
      </c>
      <c r="I22" s="138" t="s">
        <v>464</v>
      </c>
      <c r="J22" s="135">
        <v>1</v>
      </c>
    </row>
    <row r="23" spans="1:10" s="135" customFormat="1" ht="17.25" customHeight="1" x14ac:dyDescent="0.25">
      <c r="A23" s="136" t="s">
        <v>75</v>
      </c>
      <c r="B23" s="137" t="s">
        <v>205</v>
      </c>
      <c r="C23" s="137" t="s">
        <v>186</v>
      </c>
      <c r="D23" s="137" t="s">
        <v>366</v>
      </c>
      <c r="E23" s="137" t="s">
        <v>367</v>
      </c>
      <c r="F23" s="137" t="s">
        <v>194</v>
      </c>
      <c r="G23" s="137" t="s">
        <v>369</v>
      </c>
      <c r="H23" s="137" t="s">
        <v>355</v>
      </c>
      <c r="I23" s="139" t="s">
        <v>396</v>
      </c>
      <c r="J23" s="135">
        <v>1</v>
      </c>
    </row>
    <row r="24" spans="1:10" s="135" customFormat="1" ht="18.75" customHeight="1" x14ac:dyDescent="0.25">
      <c r="A24" s="136" t="s">
        <v>75</v>
      </c>
      <c r="B24" s="137" t="s">
        <v>205</v>
      </c>
      <c r="C24" s="137" t="s">
        <v>186</v>
      </c>
      <c r="D24" s="137" t="s">
        <v>366</v>
      </c>
      <c r="E24" s="137" t="s">
        <v>367</v>
      </c>
      <c r="F24" s="137" t="s">
        <v>194</v>
      </c>
      <c r="G24" s="144" t="s">
        <v>364</v>
      </c>
      <c r="H24" s="144" t="s">
        <v>355</v>
      </c>
      <c r="I24" s="139" t="s">
        <v>397</v>
      </c>
      <c r="J24" s="135">
        <v>1</v>
      </c>
    </row>
    <row r="25" spans="1:10" s="135" customFormat="1" ht="28.5" customHeight="1" x14ac:dyDescent="0.25">
      <c r="A25" s="136" t="s">
        <v>75</v>
      </c>
      <c r="B25" s="142" t="s">
        <v>205</v>
      </c>
      <c r="C25" s="136" t="s">
        <v>186</v>
      </c>
      <c r="D25" s="136" t="s">
        <v>366</v>
      </c>
      <c r="E25" s="136" t="s">
        <v>367</v>
      </c>
      <c r="F25" s="136" t="s">
        <v>194</v>
      </c>
      <c r="G25" s="143" t="s">
        <v>370</v>
      </c>
      <c r="H25" s="143" t="s">
        <v>355</v>
      </c>
      <c r="I25" s="145" t="s">
        <v>398</v>
      </c>
      <c r="J25" s="135">
        <v>1</v>
      </c>
    </row>
    <row r="26" spans="1:10" s="135" customFormat="1" ht="33" hidden="1" customHeight="1" x14ac:dyDescent="0.25">
      <c r="A26" s="136" t="s">
        <v>75</v>
      </c>
      <c r="B26" s="137" t="s">
        <v>205</v>
      </c>
      <c r="C26" s="137" t="s">
        <v>186</v>
      </c>
      <c r="D26" s="137" t="s">
        <v>366</v>
      </c>
      <c r="E26" s="137" t="s">
        <v>367</v>
      </c>
      <c r="F26" s="137" t="s">
        <v>194</v>
      </c>
      <c r="G26" s="144" t="s">
        <v>371</v>
      </c>
      <c r="H26" s="144" t="s">
        <v>355</v>
      </c>
      <c r="I26" s="139" t="s">
        <v>399</v>
      </c>
    </row>
    <row r="27" spans="1:10" s="135" customFormat="1" ht="60" hidden="1" customHeight="1" x14ac:dyDescent="0.25">
      <c r="A27" s="136" t="s">
        <v>75</v>
      </c>
      <c r="B27" s="142" t="s">
        <v>205</v>
      </c>
      <c r="C27" s="136" t="s">
        <v>186</v>
      </c>
      <c r="D27" s="136" t="s">
        <v>366</v>
      </c>
      <c r="E27" s="136" t="s">
        <v>367</v>
      </c>
      <c r="F27" s="136" t="s">
        <v>194</v>
      </c>
      <c r="G27" s="143" t="s">
        <v>372</v>
      </c>
      <c r="H27" s="143" t="s">
        <v>355</v>
      </c>
      <c r="I27" s="146" t="s">
        <v>465</v>
      </c>
    </row>
    <row r="28" spans="1:10" s="135" customFormat="1" ht="43.5" hidden="1" customHeight="1" x14ac:dyDescent="0.25">
      <c r="A28" s="136" t="s">
        <v>75</v>
      </c>
      <c r="B28" s="137" t="s">
        <v>205</v>
      </c>
      <c r="C28" s="137" t="s">
        <v>186</v>
      </c>
      <c r="D28" s="137" t="s">
        <v>366</v>
      </c>
      <c r="E28" s="137" t="s">
        <v>367</v>
      </c>
      <c r="F28" s="137" t="s">
        <v>194</v>
      </c>
      <c r="G28" s="144" t="s">
        <v>373</v>
      </c>
      <c r="H28" s="144" t="s">
        <v>355</v>
      </c>
      <c r="I28" s="139" t="s">
        <v>401</v>
      </c>
    </row>
    <row r="29" spans="1:10" s="148" customFormat="1" ht="77.25" hidden="1" customHeight="1" x14ac:dyDescent="0.25">
      <c r="A29" s="143" t="s">
        <v>75</v>
      </c>
      <c r="B29" s="147" t="s">
        <v>205</v>
      </c>
      <c r="C29" s="143" t="s">
        <v>186</v>
      </c>
      <c r="D29" s="143" t="s">
        <v>366</v>
      </c>
      <c r="E29" s="143" t="s">
        <v>367</v>
      </c>
      <c r="F29" s="143" t="s">
        <v>194</v>
      </c>
      <c r="G29" s="143" t="s">
        <v>375</v>
      </c>
      <c r="H29" s="143" t="s">
        <v>355</v>
      </c>
      <c r="I29" s="145" t="s">
        <v>402</v>
      </c>
      <c r="J29" s="135"/>
    </row>
    <row r="30" spans="1:10" s="135" customFormat="1" ht="16.5" hidden="1" customHeight="1" x14ac:dyDescent="0.25">
      <c r="A30" s="136" t="s">
        <v>75</v>
      </c>
      <c r="B30" s="137" t="s">
        <v>205</v>
      </c>
      <c r="C30" s="137" t="s">
        <v>186</v>
      </c>
      <c r="D30" s="137" t="s">
        <v>366</v>
      </c>
      <c r="E30" s="137" t="s">
        <v>367</v>
      </c>
      <c r="F30" s="137" t="s">
        <v>194</v>
      </c>
      <c r="G30" s="144" t="s">
        <v>376</v>
      </c>
      <c r="H30" s="144" t="s">
        <v>355</v>
      </c>
      <c r="I30" s="149" t="s">
        <v>466</v>
      </c>
    </row>
    <row r="31" spans="1:10" s="135" customFormat="1" ht="45" hidden="1" customHeight="1" x14ac:dyDescent="0.25">
      <c r="A31" s="136" t="s">
        <v>75</v>
      </c>
      <c r="B31" s="137" t="s">
        <v>205</v>
      </c>
      <c r="C31" s="137" t="s">
        <v>186</v>
      </c>
      <c r="D31" s="137" t="s">
        <v>366</v>
      </c>
      <c r="E31" s="137" t="s">
        <v>367</v>
      </c>
      <c r="F31" s="137" t="s">
        <v>194</v>
      </c>
      <c r="G31" s="144" t="s">
        <v>377</v>
      </c>
      <c r="H31" s="144" t="s">
        <v>355</v>
      </c>
      <c r="I31" s="149" t="s">
        <v>467</v>
      </c>
    </row>
    <row r="32" spans="1:10" s="135" customFormat="1" ht="48" hidden="1" customHeight="1" x14ac:dyDescent="0.25">
      <c r="A32" s="136" t="s">
        <v>75</v>
      </c>
      <c r="B32" s="142" t="s">
        <v>205</v>
      </c>
      <c r="C32" s="136" t="s">
        <v>186</v>
      </c>
      <c r="D32" s="136" t="s">
        <v>366</v>
      </c>
      <c r="E32" s="136" t="s">
        <v>367</v>
      </c>
      <c r="F32" s="136" t="s">
        <v>194</v>
      </c>
      <c r="G32" s="136" t="s">
        <v>378</v>
      </c>
      <c r="H32" s="136" t="s">
        <v>355</v>
      </c>
      <c r="I32" s="146" t="s">
        <v>468</v>
      </c>
    </row>
    <row r="33" spans="1:10" s="135" customFormat="1" ht="48" hidden="1" customHeight="1" x14ac:dyDescent="0.25">
      <c r="A33" s="136" t="s">
        <v>75</v>
      </c>
      <c r="B33" s="142" t="s">
        <v>205</v>
      </c>
      <c r="C33" s="136" t="s">
        <v>186</v>
      </c>
      <c r="D33" s="136" t="s">
        <v>366</v>
      </c>
      <c r="E33" s="136" t="s">
        <v>367</v>
      </c>
      <c r="F33" s="136" t="s">
        <v>194</v>
      </c>
      <c r="G33" s="136" t="s">
        <v>382</v>
      </c>
      <c r="H33" s="136" t="s">
        <v>355</v>
      </c>
      <c r="I33" s="146" t="s">
        <v>408</v>
      </c>
    </row>
    <row r="34" spans="1:10" s="135" customFormat="1" ht="15" customHeight="1" x14ac:dyDescent="0.25">
      <c r="A34" s="136" t="s">
        <v>75</v>
      </c>
      <c r="B34" s="137" t="s">
        <v>205</v>
      </c>
      <c r="C34" s="137" t="s">
        <v>188</v>
      </c>
      <c r="D34" s="137" t="s">
        <v>189</v>
      </c>
      <c r="E34" s="137" t="s">
        <v>380</v>
      </c>
      <c r="F34" s="137" t="s">
        <v>194</v>
      </c>
      <c r="G34" s="137" t="s">
        <v>332</v>
      </c>
      <c r="H34" s="137" t="s">
        <v>379</v>
      </c>
      <c r="I34" s="149" t="s">
        <v>406</v>
      </c>
      <c r="J34" s="135">
        <v>1</v>
      </c>
    </row>
    <row r="35" spans="1:10" s="135" customFormat="1" ht="45" customHeight="1" x14ac:dyDescent="0.25">
      <c r="A35" s="136" t="s">
        <v>75</v>
      </c>
      <c r="B35" s="137" t="s">
        <v>205</v>
      </c>
      <c r="C35" s="137" t="s">
        <v>192</v>
      </c>
      <c r="D35" s="137" t="s">
        <v>189</v>
      </c>
      <c r="E35" s="137" t="s">
        <v>299</v>
      </c>
      <c r="F35" s="137" t="s">
        <v>194</v>
      </c>
      <c r="G35" s="137" t="s">
        <v>332</v>
      </c>
      <c r="H35" s="137" t="s">
        <v>379</v>
      </c>
      <c r="I35" s="149" t="s">
        <v>469</v>
      </c>
      <c r="J35" s="135">
        <v>1</v>
      </c>
    </row>
    <row r="36" spans="1:10" s="135" customFormat="1" ht="15.75" customHeight="1" x14ac:dyDescent="0.25">
      <c r="A36" s="136" t="s">
        <v>75</v>
      </c>
      <c r="B36" s="137" t="s">
        <v>205</v>
      </c>
      <c r="C36" s="137" t="s">
        <v>202</v>
      </c>
      <c r="D36" s="137" t="s">
        <v>189</v>
      </c>
      <c r="E36" s="137" t="s">
        <v>110</v>
      </c>
      <c r="F36" s="137" t="s">
        <v>194</v>
      </c>
      <c r="G36" s="137" t="s">
        <v>332</v>
      </c>
      <c r="H36" s="137" t="s">
        <v>379</v>
      </c>
      <c r="I36" s="139" t="s">
        <v>470</v>
      </c>
      <c r="J36" s="135">
        <v>1</v>
      </c>
    </row>
    <row r="37" spans="1:10" s="135" customFormat="1" ht="30" customHeight="1" x14ac:dyDescent="0.25">
      <c r="A37" s="136" t="s">
        <v>75</v>
      </c>
      <c r="B37" s="137" t="s">
        <v>205</v>
      </c>
      <c r="C37" s="137" t="s">
        <v>203</v>
      </c>
      <c r="D37" s="137" t="s">
        <v>381</v>
      </c>
      <c r="E37" s="137" t="s">
        <v>110</v>
      </c>
      <c r="F37" s="137" t="s">
        <v>194</v>
      </c>
      <c r="G37" s="137" t="s">
        <v>332</v>
      </c>
      <c r="H37" s="137" t="s">
        <v>355</v>
      </c>
      <c r="I37" s="139" t="s">
        <v>407</v>
      </c>
      <c r="J37" s="135">
        <v>1</v>
      </c>
    </row>
    <row r="38" spans="1:10" s="135" customFormat="1" ht="15" x14ac:dyDescent="0.25">
      <c r="A38" s="132" t="s">
        <v>180</v>
      </c>
      <c r="B38" s="133" t="s">
        <v>1</v>
      </c>
      <c r="C38" s="150"/>
      <c r="D38" s="150"/>
      <c r="E38" s="150"/>
      <c r="F38" s="150"/>
      <c r="G38" s="150"/>
      <c r="H38" s="150"/>
      <c r="I38" s="151"/>
      <c r="J38" s="135">
        <v>1</v>
      </c>
    </row>
    <row r="39" spans="1:10" s="135" customFormat="1" ht="29.25" customHeight="1" x14ac:dyDescent="0.25">
      <c r="A39" s="152" t="s">
        <v>180</v>
      </c>
      <c r="B39" s="137" t="s">
        <v>207</v>
      </c>
      <c r="C39" s="152" t="s">
        <v>192</v>
      </c>
      <c r="D39" s="152" t="s">
        <v>188</v>
      </c>
      <c r="E39" s="152" t="s">
        <v>334</v>
      </c>
      <c r="F39" s="152" t="s">
        <v>185</v>
      </c>
      <c r="G39" s="152" t="s">
        <v>471</v>
      </c>
      <c r="H39" s="152" t="s">
        <v>296</v>
      </c>
      <c r="I39" s="140" t="s">
        <v>472</v>
      </c>
      <c r="J39" s="135">
        <v>1</v>
      </c>
    </row>
    <row r="40" spans="1:10" s="135" customFormat="1" ht="13.15" customHeight="1" x14ac:dyDescent="0.25">
      <c r="A40" s="137" t="s">
        <v>180</v>
      </c>
      <c r="B40" s="137" t="s">
        <v>207</v>
      </c>
      <c r="C40" s="137" t="s">
        <v>197</v>
      </c>
      <c r="D40" s="137" t="s">
        <v>186</v>
      </c>
      <c r="E40" s="137" t="s">
        <v>350</v>
      </c>
      <c r="F40" s="137" t="s">
        <v>194</v>
      </c>
      <c r="G40" s="137" t="s">
        <v>456</v>
      </c>
      <c r="H40" s="137" t="s">
        <v>348</v>
      </c>
      <c r="I40" s="139" t="s">
        <v>473</v>
      </c>
      <c r="J40" s="135">
        <v>1</v>
      </c>
    </row>
    <row r="41" spans="1:10" s="135" customFormat="1" ht="30.75" customHeight="1" x14ac:dyDescent="0.25">
      <c r="A41" s="137" t="s">
        <v>180</v>
      </c>
      <c r="B41" s="137" t="s">
        <v>207</v>
      </c>
      <c r="C41" s="137" t="s">
        <v>200</v>
      </c>
      <c r="D41" s="137" t="s">
        <v>353</v>
      </c>
      <c r="E41" s="137" t="s">
        <v>342</v>
      </c>
      <c r="F41" s="137" t="s">
        <v>194</v>
      </c>
      <c r="G41" s="137" t="s">
        <v>459</v>
      </c>
      <c r="H41" s="137" t="s">
        <v>354</v>
      </c>
      <c r="I41" s="139" t="s">
        <v>145</v>
      </c>
      <c r="J41" s="135">
        <v>1</v>
      </c>
    </row>
    <row r="42" spans="1:10" s="135" customFormat="1" ht="27.75" customHeight="1" x14ac:dyDescent="0.25">
      <c r="A42" s="137" t="s">
        <v>180</v>
      </c>
      <c r="B42" s="137" t="s">
        <v>207</v>
      </c>
      <c r="C42" s="137" t="s">
        <v>200</v>
      </c>
      <c r="D42" s="137" t="s">
        <v>474</v>
      </c>
      <c r="E42" s="137" t="s">
        <v>336</v>
      </c>
      <c r="F42" s="137" t="s">
        <v>186</v>
      </c>
      <c r="G42" s="137" t="s">
        <v>332</v>
      </c>
      <c r="H42" s="137" t="s">
        <v>354</v>
      </c>
      <c r="I42" s="153" t="s">
        <v>475</v>
      </c>
      <c r="J42" s="135">
        <v>1</v>
      </c>
    </row>
    <row r="43" spans="1:10" s="135" customFormat="1" ht="13.15" customHeight="1" x14ac:dyDescent="0.25">
      <c r="A43" s="137" t="s">
        <v>180</v>
      </c>
      <c r="B43" s="137" t="s">
        <v>207</v>
      </c>
      <c r="C43" s="137" t="s">
        <v>201</v>
      </c>
      <c r="D43" s="137" t="s">
        <v>185</v>
      </c>
      <c r="E43" s="137" t="s">
        <v>342</v>
      </c>
      <c r="F43" s="137" t="s">
        <v>194</v>
      </c>
      <c r="G43" s="137" t="s">
        <v>332</v>
      </c>
      <c r="H43" s="137" t="s">
        <v>379</v>
      </c>
      <c r="I43" s="139" t="s">
        <v>146</v>
      </c>
      <c r="J43" s="135">
        <v>1</v>
      </c>
    </row>
    <row r="44" spans="1:10" s="135" customFormat="1" ht="13.15" customHeight="1" x14ac:dyDescent="0.25">
      <c r="A44" s="137" t="s">
        <v>180</v>
      </c>
      <c r="B44" s="137" t="s">
        <v>207</v>
      </c>
      <c r="C44" s="137" t="s">
        <v>201</v>
      </c>
      <c r="D44" s="137" t="s">
        <v>189</v>
      </c>
      <c r="E44" s="137" t="s">
        <v>342</v>
      </c>
      <c r="F44" s="137" t="s">
        <v>194</v>
      </c>
      <c r="G44" s="137" t="s">
        <v>332</v>
      </c>
      <c r="H44" s="137" t="s">
        <v>379</v>
      </c>
      <c r="I44" s="139" t="s">
        <v>147</v>
      </c>
      <c r="J44" s="135">
        <v>1</v>
      </c>
    </row>
    <row r="45" spans="1:10" s="135" customFormat="1" ht="15" x14ac:dyDescent="0.25">
      <c r="A45" s="132" t="s">
        <v>184</v>
      </c>
      <c r="B45" s="133" t="s">
        <v>71</v>
      </c>
      <c r="C45" s="150"/>
      <c r="D45" s="150"/>
      <c r="E45" s="150"/>
      <c r="F45" s="150"/>
      <c r="G45" s="150"/>
      <c r="H45" s="150"/>
      <c r="I45" s="151"/>
      <c r="J45" s="135">
        <v>1</v>
      </c>
    </row>
    <row r="46" spans="1:10" s="135" customFormat="1" ht="30" x14ac:dyDescent="0.25">
      <c r="A46" s="152" t="s">
        <v>184</v>
      </c>
      <c r="B46" s="137" t="s">
        <v>207</v>
      </c>
      <c r="C46" s="152" t="s">
        <v>195</v>
      </c>
      <c r="D46" s="152" t="s">
        <v>185</v>
      </c>
      <c r="E46" s="152" t="s">
        <v>342</v>
      </c>
      <c r="F46" s="152" t="s">
        <v>194</v>
      </c>
      <c r="G46" s="152" t="s">
        <v>332</v>
      </c>
      <c r="H46" s="152" t="s">
        <v>295</v>
      </c>
      <c r="I46" s="154" t="s">
        <v>476</v>
      </c>
      <c r="J46" s="135">
        <v>1</v>
      </c>
    </row>
    <row r="47" spans="1:10" s="135" customFormat="1" ht="29.25" customHeight="1" x14ac:dyDescent="0.25">
      <c r="A47" s="137" t="s">
        <v>184</v>
      </c>
      <c r="B47" s="155" t="s">
        <v>207</v>
      </c>
      <c r="C47" s="155" t="s">
        <v>195</v>
      </c>
      <c r="D47" s="155" t="s">
        <v>189</v>
      </c>
      <c r="E47" s="155" t="s">
        <v>343</v>
      </c>
      <c r="F47" s="155" t="s">
        <v>194</v>
      </c>
      <c r="G47" s="155" t="s">
        <v>456</v>
      </c>
      <c r="H47" s="155" t="s">
        <v>295</v>
      </c>
      <c r="I47" s="156" t="s">
        <v>477</v>
      </c>
      <c r="J47" s="135">
        <v>1</v>
      </c>
    </row>
    <row r="48" spans="1:10" s="135" customFormat="1" ht="16.899999999999999" customHeight="1" x14ac:dyDescent="0.25">
      <c r="A48" s="137" t="s">
        <v>184</v>
      </c>
      <c r="B48" s="155" t="s">
        <v>207</v>
      </c>
      <c r="C48" s="155" t="s">
        <v>195</v>
      </c>
      <c r="D48" s="155" t="s">
        <v>189</v>
      </c>
      <c r="E48" s="155" t="s">
        <v>345</v>
      </c>
      <c r="F48" s="155" t="s">
        <v>194</v>
      </c>
      <c r="G48" s="155" t="s">
        <v>332</v>
      </c>
      <c r="H48" s="155" t="s">
        <v>295</v>
      </c>
      <c r="I48" s="156" t="s">
        <v>136</v>
      </c>
      <c r="J48" s="135">
        <v>1</v>
      </c>
    </row>
    <row r="49" spans="1:10" s="135" customFormat="1" ht="30" x14ac:dyDescent="0.25">
      <c r="A49" s="137" t="s">
        <v>184</v>
      </c>
      <c r="B49" s="155" t="s">
        <v>207</v>
      </c>
      <c r="C49" s="155" t="s">
        <v>195</v>
      </c>
      <c r="D49" s="155" t="s">
        <v>191</v>
      </c>
      <c r="E49" s="155" t="s">
        <v>346</v>
      </c>
      <c r="F49" s="155" t="s">
        <v>194</v>
      </c>
      <c r="G49" s="155" t="s">
        <v>332</v>
      </c>
      <c r="H49" s="155" t="s">
        <v>295</v>
      </c>
      <c r="I49" s="156" t="s">
        <v>478</v>
      </c>
      <c r="J49" s="135">
        <v>1</v>
      </c>
    </row>
    <row r="50" spans="1:10" s="135" customFormat="1" ht="31.5" customHeight="1" x14ac:dyDescent="0.25">
      <c r="A50" s="137" t="s">
        <v>184</v>
      </c>
      <c r="B50" s="137" t="s">
        <v>207</v>
      </c>
      <c r="C50" s="137" t="s">
        <v>195</v>
      </c>
      <c r="D50" s="137" t="s">
        <v>193</v>
      </c>
      <c r="E50" s="137" t="s">
        <v>347</v>
      </c>
      <c r="F50" s="137" t="s">
        <v>194</v>
      </c>
      <c r="G50" s="137" t="s">
        <v>456</v>
      </c>
      <c r="H50" s="137" t="s">
        <v>295</v>
      </c>
      <c r="I50" s="156" t="s">
        <v>479</v>
      </c>
      <c r="J50" s="135">
        <v>1</v>
      </c>
    </row>
    <row r="51" spans="1:10" s="135" customFormat="1" ht="13.9" customHeight="1" x14ac:dyDescent="0.25">
      <c r="A51" s="137" t="s">
        <v>184</v>
      </c>
      <c r="B51" s="137" t="s">
        <v>207</v>
      </c>
      <c r="C51" s="137" t="s">
        <v>195</v>
      </c>
      <c r="D51" s="137" t="s">
        <v>193</v>
      </c>
      <c r="E51" s="137" t="s">
        <v>347</v>
      </c>
      <c r="F51" s="137" t="s">
        <v>194</v>
      </c>
      <c r="G51" s="137" t="s">
        <v>480</v>
      </c>
      <c r="H51" s="137" t="s">
        <v>295</v>
      </c>
      <c r="I51" s="156" t="s">
        <v>138</v>
      </c>
      <c r="J51" s="135">
        <v>1</v>
      </c>
    </row>
    <row r="52" spans="1:10" s="135" customFormat="1" ht="13.9" customHeight="1" x14ac:dyDescent="0.25">
      <c r="A52" s="137" t="s">
        <v>184</v>
      </c>
      <c r="B52" s="137" t="s">
        <v>207</v>
      </c>
      <c r="C52" s="137" t="s">
        <v>195</v>
      </c>
      <c r="D52" s="137" t="s">
        <v>193</v>
      </c>
      <c r="E52" s="137" t="s">
        <v>347</v>
      </c>
      <c r="F52" s="137" t="s">
        <v>194</v>
      </c>
      <c r="G52" s="137" t="s">
        <v>481</v>
      </c>
      <c r="H52" s="137" t="s">
        <v>295</v>
      </c>
      <c r="I52" s="156" t="s">
        <v>482</v>
      </c>
      <c r="J52" s="135">
        <v>1</v>
      </c>
    </row>
    <row r="53" spans="1:10" s="135" customFormat="1" ht="13.9" customHeight="1" x14ac:dyDescent="0.25">
      <c r="A53" s="137" t="s">
        <v>184</v>
      </c>
      <c r="B53" s="137" t="s">
        <v>207</v>
      </c>
      <c r="C53" s="137" t="s">
        <v>197</v>
      </c>
      <c r="D53" s="137" t="s">
        <v>186</v>
      </c>
      <c r="E53" s="137" t="s">
        <v>483</v>
      </c>
      <c r="F53" s="137" t="s">
        <v>194</v>
      </c>
      <c r="G53" s="137" t="s">
        <v>332</v>
      </c>
      <c r="H53" s="137" t="s">
        <v>348</v>
      </c>
      <c r="I53" s="156" t="s">
        <v>484</v>
      </c>
      <c r="J53" s="135">
        <v>1</v>
      </c>
    </row>
    <row r="54" spans="1:10" s="135" customFormat="1" ht="13.9" customHeight="1" x14ac:dyDescent="0.25">
      <c r="A54" s="137" t="s">
        <v>184</v>
      </c>
      <c r="B54" s="137" t="s">
        <v>207</v>
      </c>
      <c r="C54" s="137" t="s">
        <v>197</v>
      </c>
      <c r="D54" s="137" t="s">
        <v>186</v>
      </c>
      <c r="E54" s="137" t="s">
        <v>350</v>
      </c>
      <c r="F54" s="137" t="s">
        <v>194</v>
      </c>
      <c r="G54" s="137" t="s">
        <v>456</v>
      </c>
      <c r="H54" s="137" t="s">
        <v>348</v>
      </c>
      <c r="I54" s="139" t="s">
        <v>485</v>
      </c>
      <c r="J54" s="135">
        <v>1</v>
      </c>
    </row>
    <row r="55" spans="1:10" s="135" customFormat="1" ht="45" x14ac:dyDescent="0.25">
      <c r="A55" s="137" t="s">
        <v>184</v>
      </c>
      <c r="B55" s="137" t="s">
        <v>207</v>
      </c>
      <c r="C55" s="137" t="s">
        <v>198</v>
      </c>
      <c r="D55" s="137" t="s">
        <v>186</v>
      </c>
      <c r="E55" s="137" t="s">
        <v>352</v>
      </c>
      <c r="F55" s="137" t="s">
        <v>194</v>
      </c>
      <c r="G55" s="137" t="s">
        <v>456</v>
      </c>
      <c r="H55" s="137" t="s">
        <v>351</v>
      </c>
      <c r="I55" s="139" t="s">
        <v>486</v>
      </c>
      <c r="J55" s="135">
        <v>1</v>
      </c>
    </row>
    <row r="56" spans="1:10" s="135" customFormat="1" ht="30" x14ac:dyDescent="0.25">
      <c r="A56" s="137" t="s">
        <v>184</v>
      </c>
      <c r="B56" s="137" t="s">
        <v>207</v>
      </c>
      <c r="C56" s="137" t="s">
        <v>198</v>
      </c>
      <c r="D56" s="137" t="s">
        <v>190</v>
      </c>
      <c r="E56" s="137" t="s">
        <v>343</v>
      </c>
      <c r="F56" s="137" t="s">
        <v>194</v>
      </c>
      <c r="G56" s="137" t="s">
        <v>332</v>
      </c>
      <c r="H56" s="137" t="s">
        <v>487</v>
      </c>
      <c r="I56" s="139" t="s">
        <v>488</v>
      </c>
      <c r="J56" s="135">
        <v>1</v>
      </c>
    </row>
    <row r="57" spans="1:10" s="135" customFormat="1" ht="15" x14ac:dyDescent="0.25">
      <c r="A57" s="137" t="s">
        <v>184</v>
      </c>
      <c r="B57" s="137" t="s">
        <v>207</v>
      </c>
      <c r="C57" s="137" t="s">
        <v>201</v>
      </c>
      <c r="D57" s="137" t="s">
        <v>185</v>
      </c>
      <c r="E57" s="137" t="s">
        <v>342</v>
      </c>
      <c r="F57" s="137" t="s">
        <v>194</v>
      </c>
      <c r="G57" s="137" t="s">
        <v>332</v>
      </c>
      <c r="H57" s="137" t="s">
        <v>379</v>
      </c>
      <c r="I57" s="139" t="s">
        <v>146</v>
      </c>
      <c r="J57" s="135">
        <v>1</v>
      </c>
    </row>
    <row r="58" spans="1:10" s="135" customFormat="1" ht="15" x14ac:dyDescent="0.25">
      <c r="A58" s="137" t="s">
        <v>184</v>
      </c>
      <c r="B58" s="137" t="s">
        <v>207</v>
      </c>
      <c r="C58" s="137" t="s">
        <v>201</v>
      </c>
      <c r="D58" s="137" t="s">
        <v>189</v>
      </c>
      <c r="E58" s="137" t="s">
        <v>342</v>
      </c>
      <c r="F58" s="137" t="s">
        <v>194</v>
      </c>
      <c r="G58" s="137" t="s">
        <v>332</v>
      </c>
      <c r="H58" s="137" t="s">
        <v>379</v>
      </c>
      <c r="I58" s="139" t="s">
        <v>147</v>
      </c>
      <c r="J58" s="135">
        <v>1</v>
      </c>
    </row>
    <row r="59" spans="1:10" s="135" customFormat="1" ht="15" x14ac:dyDescent="0.25">
      <c r="A59" s="132" t="s">
        <v>181</v>
      </c>
      <c r="B59" s="133" t="s">
        <v>49</v>
      </c>
      <c r="C59" s="150"/>
      <c r="D59" s="150"/>
      <c r="E59" s="150"/>
      <c r="F59" s="150"/>
      <c r="G59" s="150"/>
      <c r="H59" s="150"/>
      <c r="I59" s="151"/>
      <c r="J59" s="135">
        <v>1</v>
      </c>
    </row>
    <row r="60" spans="1:10" s="135" customFormat="1" ht="15" x14ac:dyDescent="0.25">
      <c r="A60" s="137" t="s">
        <v>181</v>
      </c>
      <c r="B60" s="137" t="s">
        <v>207</v>
      </c>
      <c r="C60" s="137" t="s">
        <v>197</v>
      </c>
      <c r="D60" s="137" t="s">
        <v>186</v>
      </c>
      <c r="E60" s="137" t="s">
        <v>350</v>
      </c>
      <c r="F60" s="137" t="s">
        <v>194</v>
      </c>
      <c r="G60" s="137" t="s">
        <v>456</v>
      </c>
      <c r="H60" s="137" t="s">
        <v>348</v>
      </c>
      <c r="I60" s="139" t="s">
        <v>485</v>
      </c>
      <c r="J60" s="135">
        <v>1</v>
      </c>
    </row>
    <row r="61" spans="1:10" s="135" customFormat="1" ht="15" x14ac:dyDescent="0.25">
      <c r="A61" s="137" t="s">
        <v>181</v>
      </c>
      <c r="B61" s="137" t="s">
        <v>207</v>
      </c>
      <c r="C61" s="137" t="s">
        <v>201</v>
      </c>
      <c r="D61" s="137" t="s">
        <v>185</v>
      </c>
      <c r="E61" s="137" t="s">
        <v>342</v>
      </c>
      <c r="F61" s="137" t="s">
        <v>194</v>
      </c>
      <c r="G61" s="137" t="s">
        <v>332</v>
      </c>
      <c r="H61" s="137" t="s">
        <v>379</v>
      </c>
      <c r="I61" s="139" t="s">
        <v>146</v>
      </c>
      <c r="J61" s="135">
        <v>1</v>
      </c>
    </row>
    <row r="62" spans="1:10" s="135" customFormat="1" ht="15" x14ac:dyDescent="0.25">
      <c r="A62" s="137" t="s">
        <v>181</v>
      </c>
      <c r="B62" s="137" t="s">
        <v>207</v>
      </c>
      <c r="C62" s="137" t="s">
        <v>201</v>
      </c>
      <c r="D62" s="137" t="s">
        <v>189</v>
      </c>
      <c r="E62" s="137" t="s">
        <v>342</v>
      </c>
      <c r="F62" s="137" t="s">
        <v>194</v>
      </c>
      <c r="G62" s="137" t="s">
        <v>332</v>
      </c>
      <c r="H62" s="137" t="s">
        <v>379</v>
      </c>
      <c r="I62" s="139" t="s">
        <v>147</v>
      </c>
      <c r="J62" s="135">
        <v>1</v>
      </c>
    </row>
    <row r="63" spans="1:10" s="135" customFormat="1" ht="21" customHeight="1" x14ac:dyDescent="0.25">
      <c r="A63" s="132" t="s">
        <v>182</v>
      </c>
      <c r="B63" s="133" t="s">
        <v>52</v>
      </c>
      <c r="C63" s="150"/>
      <c r="D63" s="150"/>
      <c r="E63" s="150"/>
      <c r="F63" s="150"/>
      <c r="G63" s="150"/>
      <c r="H63" s="150"/>
      <c r="I63" s="151"/>
      <c r="J63" s="135">
        <v>1</v>
      </c>
    </row>
    <row r="64" spans="1:10" s="135" customFormat="1" ht="14.25" customHeight="1" x14ac:dyDescent="0.25">
      <c r="A64" s="152" t="s">
        <v>182</v>
      </c>
      <c r="B64" s="137" t="s">
        <v>207</v>
      </c>
      <c r="C64" s="137" t="s">
        <v>197</v>
      </c>
      <c r="D64" s="137" t="s">
        <v>186</v>
      </c>
      <c r="E64" s="137" t="s">
        <v>350</v>
      </c>
      <c r="F64" s="137" t="s">
        <v>194</v>
      </c>
      <c r="G64" s="137" t="s">
        <v>456</v>
      </c>
      <c r="H64" s="137" t="s">
        <v>348</v>
      </c>
      <c r="I64" s="139" t="s">
        <v>473</v>
      </c>
      <c r="J64" s="135">
        <v>1</v>
      </c>
    </row>
    <row r="65" spans="1:10" s="135" customFormat="1" ht="30" customHeight="1" x14ac:dyDescent="0.25">
      <c r="A65" s="152" t="s">
        <v>182</v>
      </c>
      <c r="B65" s="137" t="s">
        <v>207</v>
      </c>
      <c r="C65" s="137" t="s">
        <v>200</v>
      </c>
      <c r="D65" s="137" t="s">
        <v>353</v>
      </c>
      <c r="E65" s="137" t="s">
        <v>342</v>
      </c>
      <c r="F65" s="137" t="s">
        <v>194</v>
      </c>
      <c r="G65" s="137" t="s">
        <v>459</v>
      </c>
      <c r="H65" s="137" t="s">
        <v>354</v>
      </c>
      <c r="I65" s="139" t="s">
        <v>145</v>
      </c>
      <c r="J65" s="135">
        <v>1</v>
      </c>
    </row>
    <row r="66" spans="1:10" s="135" customFormat="1" ht="15" x14ac:dyDescent="0.25">
      <c r="A66" s="152" t="s">
        <v>182</v>
      </c>
      <c r="B66" s="137" t="s">
        <v>207</v>
      </c>
      <c r="C66" s="137" t="s">
        <v>201</v>
      </c>
      <c r="D66" s="137" t="s">
        <v>185</v>
      </c>
      <c r="E66" s="137" t="s">
        <v>342</v>
      </c>
      <c r="F66" s="137" t="s">
        <v>194</v>
      </c>
      <c r="G66" s="137" t="s">
        <v>332</v>
      </c>
      <c r="H66" s="137" t="s">
        <v>379</v>
      </c>
      <c r="I66" s="139" t="s">
        <v>146</v>
      </c>
      <c r="J66" s="135">
        <v>1</v>
      </c>
    </row>
    <row r="67" spans="1:10" s="135" customFormat="1" ht="15" x14ac:dyDescent="0.25">
      <c r="A67" s="152" t="s">
        <v>182</v>
      </c>
      <c r="B67" s="137" t="s">
        <v>207</v>
      </c>
      <c r="C67" s="137" t="s">
        <v>201</v>
      </c>
      <c r="D67" s="137" t="s">
        <v>189</v>
      </c>
      <c r="E67" s="137" t="s">
        <v>342</v>
      </c>
      <c r="F67" s="137" t="s">
        <v>194</v>
      </c>
      <c r="G67" s="137" t="s">
        <v>332</v>
      </c>
      <c r="H67" s="137" t="s">
        <v>379</v>
      </c>
      <c r="I67" s="139" t="s">
        <v>147</v>
      </c>
      <c r="J67" s="135">
        <v>1</v>
      </c>
    </row>
    <row r="68" spans="1:10" s="135" customFormat="1" ht="15" x14ac:dyDescent="0.25">
      <c r="A68" s="132" t="s">
        <v>183</v>
      </c>
      <c r="B68" s="313" t="s">
        <v>68</v>
      </c>
      <c r="C68" s="314"/>
      <c r="D68" s="314"/>
      <c r="E68" s="314"/>
      <c r="F68" s="314"/>
      <c r="G68" s="314"/>
      <c r="H68" s="314"/>
      <c r="I68" s="315"/>
      <c r="J68" s="135">
        <v>1</v>
      </c>
    </row>
    <row r="69" spans="1:10" s="135" customFormat="1" ht="15.75" customHeight="1" x14ac:dyDescent="0.25">
      <c r="A69" s="137" t="s">
        <v>183</v>
      </c>
      <c r="B69" s="137" t="s">
        <v>207</v>
      </c>
      <c r="C69" s="137" t="s">
        <v>197</v>
      </c>
      <c r="D69" s="137" t="s">
        <v>186</v>
      </c>
      <c r="E69" s="137" t="s">
        <v>350</v>
      </c>
      <c r="F69" s="137" t="s">
        <v>194</v>
      </c>
      <c r="G69" s="137" t="s">
        <v>456</v>
      </c>
      <c r="H69" s="137" t="s">
        <v>348</v>
      </c>
      <c r="I69" s="139" t="s">
        <v>473</v>
      </c>
      <c r="J69" s="135">
        <v>1</v>
      </c>
    </row>
    <row r="70" spans="1:10" s="135" customFormat="1" ht="30" customHeight="1" x14ac:dyDescent="0.25">
      <c r="A70" s="137" t="s">
        <v>183</v>
      </c>
      <c r="B70" s="137" t="s">
        <v>207</v>
      </c>
      <c r="C70" s="137" t="s">
        <v>200</v>
      </c>
      <c r="D70" s="137" t="s">
        <v>353</v>
      </c>
      <c r="E70" s="137" t="s">
        <v>342</v>
      </c>
      <c r="F70" s="137" t="s">
        <v>194</v>
      </c>
      <c r="G70" s="137" t="s">
        <v>459</v>
      </c>
      <c r="H70" s="137" t="s">
        <v>354</v>
      </c>
      <c r="I70" s="139" t="s">
        <v>145</v>
      </c>
      <c r="J70" s="135">
        <v>1</v>
      </c>
    </row>
    <row r="71" spans="1:10" s="135" customFormat="1" ht="15" x14ac:dyDescent="0.25">
      <c r="A71" s="137" t="s">
        <v>183</v>
      </c>
      <c r="B71" s="137" t="s">
        <v>207</v>
      </c>
      <c r="C71" s="137" t="s">
        <v>201</v>
      </c>
      <c r="D71" s="137" t="s">
        <v>185</v>
      </c>
      <c r="E71" s="137" t="s">
        <v>342</v>
      </c>
      <c r="F71" s="137" t="s">
        <v>194</v>
      </c>
      <c r="G71" s="137" t="s">
        <v>332</v>
      </c>
      <c r="H71" s="137" t="s">
        <v>379</v>
      </c>
      <c r="I71" s="139" t="s">
        <v>146</v>
      </c>
      <c r="J71" s="135">
        <v>1</v>
      </c>
    </row>
    <row r="72" spans="1:10" s="135" customFormat="1" ht="15" x14ac:dyDescent="0.25">
      <c r="A72" s="137" t="s">
        <v>183</v>
      </c>
      <c r="B72" s="137" t="s">
        <v>207</v>
      </c>
      <c r="C72" s="137" t="s">
        <v>201</v>
      </c>
      <c r="D72" s="137" t="s">
        <v>189</v>
      </c>
      <c r="E72" s="137" t="s">
        <v>342</v>
      </c>
      <c r="F72" s="137" t="s">
        <v>194</v>
      </c>
      <c r="G72" s="137" t="s">
        <v>332</v>
      </c>
      <c r="H72" s="137" t="s">
        <v>379</v>
      </c>
      <c r="I72" s="139" t="s">
        <v>147</v>
      </c>
      <c r="J72" s="135">
        <v>1</v>
      </c>
    </row>
  </sheetData>
  <autoFilter ref="A9:WVR72">
    <filterColumn colId="9">
      <customFilters>
        <customFilter operator="notEqual" val=" "/>
      </customFilters>
    </filterColumn>
  </autoFilter>
  <mergeCells count="13">
    <mergeCell ref="G8:G9"/>
    <mergeCell ref="H8:H9"/>
    <mergeCell ref="B68:I68"/>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46"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395"/>
  <sheetViews>
    <sheetView view="pageBreakPreview" topLeftCell="A101" zoomScale="80" zoomScaleNormal="80" zoomScaleSheetLayoutView="80" workbookViewId="0">
      <selection activeCell="D2" sqref="D2"/>
    </sheetView>
  </sheetViews>
  <sheetFormatPr defaultColWidth="9.140625" defaultRowHeight="12.75" x14ac:dyDescent="0.2"/>
  <cols>
    <col min="1" max="1" width="75.7109375" style="176" customWidth="1"/>
    <col min="2" max="2" width="8.7109375" style="176" customWidth="1"/>
    <col min="3" max="3" width="10.28515625" style="176" customWidth="1"/>
    <col min="4" max="4" width="14.28515625" style="176" customWidth="1"/>
    <col min="5" max="5" width="9.5703125" style="176" customWidth="1"/>
    <col min="6" max="6" width="18" style="241" customWidth="1"/>
    <col min="7" max="7" width="18.42578125" style="241" customWidth="1"/>
    <col min="8" max="8" width="19" style="241" customWidth="1"/>
    <col min="9" max="9" width="5.140625" style="176" customWidth="1"/>
    <col min="10" max="10" width="19.5703125" style="176" customWidth="1"/>
    <col min="11" max="11" width="17.42578125" style="176" bestFit="1" customWidth="1"/>
    <col min="12" max="12" width="13.42578125" style="176" customWidth="1"/>
    <col min="13" max="16384" width="9.140625" style="176"/>
  </cols>
  <sheetData>
    <row r="1" spans="1:14" x14ac:dyDescent="0.2">
      <c r="A1" s="160"/>
      <c r="B1" s="160"/>
      <c r="C1" s="160"/>
      <c r="D1" s="160"/>
      <c r="E1" s="160"/>
      <c r="F1" s="323" t="s">
        <v>561</v>
      </c>
      <c r="G1" s="323"/>
      <c r="H1" s="323"/>
    </row>
    <row r="2" spans="1:14" ht="59.25" customHeight="1" x14ac:dyDescent="0.2">
      <c r="A2" s="160"/>
      <c r="B2" s="160"/>
      <c r="C2" s="160"/>
      <c r="D2" s="160"/>
      <c r="E2" s="160"/>
      <c r="F2" s="323" t="str">
        <f>Прил.1!I2</f>
        <v>к Решению Хатангского сельского Совета депутатов 
от 00.00.2018 года № 00-РС</v>
      </c>
      <c r="G2" s="323"/>
      <c r="H2" s="323"/>
    </row>
    <row r="3" spans="1:14" ht="87" customHeight="1" x14ac:dyDescent="0.2">
      <c r="A3" s="324" t="s">
        <v>489</v>
      </c>
      <c r="B3" s="324"/>
      <c r="C3" s="324"/>
      <c r="D3" s="324"/>
      <c r="E3" s="324"/>
      <c r="F3" s="325"/>
      <c r="G3" s="325"/>
      <c r="H3" s="325"/>
    </row>
    <row r="4" spans="1:14" x14ac:dyDescent="0.2">
      <c r="A4" s="161"/>
      <c r="B4" s="165"/>
      <c r="C4" s="165"/>
      <c r="D4" s="165"/>
      <c r="E4" s="165"/>
      <c r="F4" s="165"/>
      <c r="G4" s="165"/>
      <c r="H4" s="232" t="s">
        <v>418</v>
      </c>
    </row>
    <row r="5" spans="1:14" ht="38.25" x14ac:dyDescent="0.2">
      <c r="A5" s="162" t="s">
        <v>550</v>
      </c>
      <c r="B5" s="11" t="s">
        <v>544</v>
      </c>
      <c r="C5" s="11" t="s">
        <v>545</v>
      </c>
      <c r="D5" s="11" t="s">
        <v>547</v>
      </c>
      <c r="E5" s="11" t="s">
        <v>546</v>
      </c>
      <c r="F5" s="233" t="s">
        <v>162</v>
      </c>
      <c r="G5" s="234" t="s">
        <v>163</v>
      </c>
      <c r="H5" s="233" t="s">
        <v>164</v>
      </c>
    </row>
    <row r="6" spans="1:14" s="197" customFormat="1" ht="15.75" x14ac:dyDescent="0.25">
      <c r="A6" s="195" t="s">
        <v>84</v>
      </c>
      <c r="B6" s="196"/>
      <c r="C6" s="196"/>
      <c r="D6" s="196"/>
      <c r="E6" s="196"/>
      <c r="F6" s="235">
        <f>F7+F146+F154+F163+F229+F289+F312+F375+F381</f>
        <v>412287615.14000005</v>
      </c>
      <c r="G6" s="235">
        <f>G7+G146+G154+G163+G229+G289+G312+G375+G381+G392</f>
        <v>297286131.70999998</v>
      </c>
      <c r="H6" s="235">
        <f>H7+H146+H154+H163+H229+H289+H312+H375+H381+H392</f>
        <v>295887728.20999998</v>
      </c>
      <c r="I6" s="197">
        <v>1</v>
      </c>
      <c r="J6" s="198">
        <f>F6-Прил.6!G6</f>
        <v>0</v>
      </c>
      <c r="K6" s="198">
        <f>Прил.6!O6-Прил.5!G6</f>
        <v>0</v>
      </c>
      <c r="L6" s="198">
        <f>Прил.6!P6-Прил.5!H6</f>
        <v>0</v>
      </c>
      <c r="M6" s="198"/>
      <c r="N6" s="198"/>
    </row>
    <row r="7" spans="1:14" s="177" customFormat="1" x14ac:dyDescent="0.2">
      <c r="A7" s="159" t="str">
        <f>Прил.6!A8</f>
        <v>ОБЩЕГОСУДАРСТВЕННЫЕ ВОПРОСЫ</v>
      </c>
      <c r="B7" s="14" t="str">
        <f>Прил.6!C8</f>
        <v>01</v>
      </c>
      <c r="C7" s="168"/>
      <c r="D7" s="168"/>
      <c r="E7" s="168"/>
      <c r="F7" s="236">
        <f>F8+F19++F37+F60+F78+F83+F88</f>
        <v>173993671</v>
      </c>
      <c r="G7" s="236">
        <f t="shared" ref="G7:H7" si="0">G8+G19++G37+G60+G78+G83+G88</f>
        <v>126440446.80999999</v>
      </c>
      <c r="H7" s="236">
        <f t="shared" si="0"/>
        <v>118873536.5</v>
      </c>
      <c r="I7" s="177">
        <v>1</v>
      </c>
      <c r="K7" s="274">
        <f>G6-Прил.6!O6</f>
        <v>0</v>
      </c>
    </row>
    <row r="8" spans="1:14" s="177" customFormat="1" ht="25.5" x14ac:dyDescent="0.2">
      <c r="A8" s="159" t="str">
        <f>Прил.6!A9</f>
        <v>Функционирование высшего должностного лица субъекта Российской  Федерации и муниципального образования</v>
      </c>
      <c r="B8" s="14" t="str">
        <f>Прил.6!C9</f>
        <v>01</v>
      </c>
      <c r="C8" s="14" t="str">
        <f>Прил.6!D9</f>
        <v>02</v>
      </c>
      <c r="D8" s="168"/>
      <c r="E8" s="168"/>
      <c r="F8" s="236">
        <f>Прил.6!G9</f>
        <v>2070400</v>
      </c>
      <c r="G8" s="236">
        <f>Прил.6!O9</f>
        <v>1946544</v>
      </c>
      <c r="H8" s="236">
        <f>Прил.6!P9</f>
        <v>1946544</v>
      </c>
      <c r="I8" s="177">
        <v>1</v>
      </c>
      <c r="K8" s="274">
        <f>H6-Прил.6!P6</f>
        <v>0</v>
      </c>
    </row>
    <row r="9" spans="1:14" x14ac:dyDescent="0.2">
      <c r="A9" s="163" t="str">
        <f>Прил.6!A10</f>
        <v>Непрограммные расходы</v>
      </c>
      <c r="B9" s="17" t="str">
        <f>Прил.6!C10</f>
        <v>01</v>
      </c>
      <c r="C9" s="17" t="str">
        <f>Прил.6!D10</f>
        <v>02</v>
      </c>
      <c r="D9" s="169" t="str">
        <f>Прил.6!E10</f>
        <v>9000000000</v>
      </c>
      <c r="E9" s="169"/>
      <c r="F9" s="237">
        <f>Прил.6!G10</f>
        <v>2070400</v>
      </c>
      <c r="G9" s="237">
        <f>Прил.6!O10</f>
        <v>1946544</v>
      </c>
      <c r="H9" s="237">
        <f>Прил.6!P10</f>
        <v>1946544</v>
      </c>
      <c r="I9" s="176">
        <v>1</v>
      </c>
    </row>
    <row r="10" spans="1:14" x14ac:dyDescent="0.2">
      <c r="A10" s="163" t="str">
        <f>Прил.6!A11</f>
        <v>Глава муниципального образования</v>
      </c>
      <c r="B10" s="17" t="str">
        <f>Прил.6!C11</f>
        <v>01</v>
      </c>
      <c r="C10" s="17" t="str">
        <f>Прил.6!D11</f>
        <v>02</v>
      </c>
      <c r="D10" s="169" t="str">
        <f>Прил.6!E11</f>
        <v xml:space="preserve">9400001010 </v>
      </c>
      <c r="E10" s="169"/>
      <c r="F10" s="237">
        <f>Прил.6!G11</f>
        <v>2070400</v>
      </c>
      <c r="G10" s="237">
        <f>Прил.6!O11</f>
        <v>1946544</v>
      </c>
      <c r="H10" s="237">
        <f>Прил.6!P11</f>
        <v>1946544</v>
      </c>
      <c r="I10" s="176">
        <v>1</v>
      </c>
    </row>
    <row r="11" spans="1:14" ht="38.25" x14ac:dyDescent="0.2">
      <c r="A11" s="163" t="str">
        <f>Прил.6!A12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 s="17" t="str">
        <f>Прил.6!C12</f>
        <v>01</v>
      </c>
      <c r="C11" s="17" t="str">
        <f>Прил.6!D12</f>
        <v>02</v>
      </c>
      <c r="D11" s="169" t="str">
        <f>Прил.6!E12</f>
        <v xml:space="preserve">9400001010 </v>
      </c>
      <c r="E11" s="169" t="str">
        <f>Прил.6!F12</f>
        <v>100</v>
      </c>
      <c r="F11" s="237">
        <f>Прил.6!G12</f>
        <v>2070400</v>
      </c>
      <c r="G11" s="237">
        <f>Прил.6!O12</f>
        <v>1946544</v>
      </c>
      <c r="H11" s="237">
        <f>Прил.6!P12</f>
        <v>1946544</v>
      </c>
      <c r="I11" s="176">
        <v>1</v>
      </c>
    </row>
    <row r="12" spans="1:14" s="171" customFormat="1" x14ac:dyDescent="0.2">
      <c r="A12" s="164" t="str">
        <f>Прил.6!A13</f>
        <v>Расходы на выплаты персоналу государственных (муниципальных) органов</v>
      </c>
      <c r="B12" s="19" t="str">
        <f>Прил.6!C13</f>
        <v>01</v>
      </c>
      <c r="C12" s="19" t="str">
        <f>Прил.6!D13</f>
        <v>02</v>
      </c>
      <c r="D12" s="170" t="str">
        <f>Прил.6!E13</f>
        <v xml:space="preserve">9400001010 </v>
      </c>
      <c r="E12" s="170" t="str">
        <f>Прил.6!F13</f>
        <v>120</v>
      </c>
      <c r="F12" s="238">
        <f>Прил.6!G13</f>
        <v>2070400</v>
      </c>
      <c r="G12" s="238">
        <f>Прил.6!O13</f>
        <v>1946544</v>
      </c>
      <c r="H12" s="238">
        <f>Прил.6!P13</f>
        <v>1946544</v>
      </c>
      <c r="I12" s="171">
        <v>1</v>
      </c>
    </row>
    <row r="13" spans="1:14" ht="38.25" hidden="1" x14ac:dyDescent="0.2">
      <c r="A13" s="163" t="str">
        <f>Прил.6!A14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3" s="17" t="str">
        <f>Прил.6!C14</f>
        <v>01</v>
      </c>
      <c r="C13" s="17" t="str">
        <f>Прил.6!D14</f>
        <v>02</v>
      </c>
      <c r="D13" s="169" t="str">
        <f>Прил.6!E14</f>
        <v xml:space="preserve"> 9400010400</v>
      </c>
      <c r="E13" s="169"/>
      <c r="F13" s="237">
        <f>Прил.6!G14</f>
        <v>0</v>
      </c>
      <c r="G13" s="237">
        <f>Прил.6!O14</f>
        <v>0</v>
      </c>
      <c r="H13" s="237">
        <f>Прил.6!P14</f>
        <v>0</v>
      </c>
    </row>
    <row r="14" spans="1:14" ht="38.25" hidden="1" x14ac:dyDescent="0.2">
      <c r="A14" s="163" t="str">
        <f>Прил.6!A15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 s="17" t="str">
        <f>Прил.6!C15</f>
        <v>01</v>
      </c>
      <c r="C14" s="17" t="str">
        <f>Прил.6!D15</f>
        <v>02</v>
      </c>
      <c r="D14" s="169" t="str">
        <f>Прил.6!E15</f>
        <v xml:space="preserve"> 9400010400</v>
      </c>
      <c r="E14" s="169" t="str">
        <f>Прил.6!F15</f>
        <v>100</v>
      </c>
      <c r="F14" s="237">
        <f>Прил.6!G15</f>
        <v>0</v>
      </c>
      <c r="G14" s="237">
        <f>Прил.6!O15</f>
        <v>0</v>
      </c>
      <c r="H14" s="237">
        <f>Прил.6!P15</f>
        <v>0</v>
      </c>
    </row>
    <row r="15" spans="1:14" s="171" customFormat="1" hidden="1" x14ac:dyDescent="0.2">
      <c r="A15" s="164" t="str">
        <f>Прил.6!A16</f>
        <v>Расходы на выплаты персоналу государственных (муниципальных) органов</v>
      </c>
      <c r="B15" s="19" t="str">
        <f>Прил.6!C16</f>
        <v>01</v>
      </c>
      <c r="C15" s="19" t="str">
        <f>Прил.6!D16</f>
        <v>02</v>
      </c>
      <c r="D15" s="170" t="str">
        <f>Прил.6!E16</f>
        <v xml:space="preserve"> 9400010400</v>
      </c>
      <c r="E15" s="170" t="str">
        <f>Прил.6!F16</f>
        <v>120</v>
      </c>
      <c r="F15" s="238">
        <f>Прил.6!G16</f>
        <v>0</v>
      </c>
      <c r="G15" s="238">
        <f>Прил.6!O16</f>
        <v>0</v>
      </c>
      <c r="H15" s="238">
        <f>Прил.6!P16</f>
        <v>0</v>
      </c>
    </row>
    <row r="16" spans="1:14" ht="25.5" hidden="1" x14ac:dyDescent="0.2">
      <c r="A16" s="163" t="str">
        <f>Прил.6!A17</f>
        <v>Расходы на повышение размеров оплаты труда работников бюджетной сферы Красноярского края с 1 января 2018 года на 4 процента</v>
      </c>
      <c r="B16" s="17" t="str">
        <f>Прил.6!C17</f>
        <v>01</v>
      </c>
      <c r="C16" s="17" t="str">
        <f>Прил.6!D17</f>
        <v>02</v>
      </c>
      <c r="D16" s="169" t="str">
        <f>Прил.6!E17</f>
        <v>9400010470</v>
      </c>
      <c r="E16" s="169"/>
      <c r="F16" s="237">
        <f>Прил.6!G17</f>
        <v>0</v>
      </c>
      <c r="G16" s="237">
        <f>Прил.6!O17</f>
        <v>0</v>
      </c>
      <c r="H16" s="237">
        <f>Прил.6!P17</f>
        <v>0</v>
      </c>
    </row>
    <row r="17" spans="1:9" ht="38.25" hidden="1" x14ac:dyDescent="0.2">
      <c r="A17" s="163" t="str">
        <f>Прил.6!A18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7" s="17" t="str">
        <f>Прил.6!C18</f>
        <v>01</v>
      </c>
      <c r="C17" s="17" t="str">
        <f>Прил.6!D18</f>
        <v>02</v>
      </c>
      <c r="D17" s="169" t="str">
        <f>Прил.6!E18</f>
        <v>9400010470</v>
      </c>
      <c r="E17" s="169" t="str">
        <f>Прил.6!F18</f>
        <v>100</v>
      </c>
      <c r="F17" s="237">
        <f>Прил.6!G18</f>
        <v>0</v>
      </c>
      <c r="G17" s="237">
        <f>Прил.6!O18</f>
        <v>0</v>
      </c>
      <c r="H17" s="237">
        <f>Прил.6!P18</f>
        <v>0</v>
      </c>
    </row>
    <row r="18" spans="1:9" s="171" customFormat="1" hidden="1" x14ac:dyDescent="0.2">
      <c r="A18" s="164" t="str">
        <f>Прил.6!A19</f>
        <v>Расходы на выплаты персоналу государственных (муниципальных) органов</v>
      </c>
      <c r="B18" s="19" t="str">
        <f>Прил.6!C19</f>
        <v>01</v>
      </c>
      <c r="C18" s="19" t="str">
        <f>Прил.6!D19</f>
        <v>02</v>
      </c>
      <c r="D18" s="170" t="str">
        <f>Прил.6!E19</f>
        <v>9400010470</v>
      </c>
      <c r="E18" s="170" t="str">
        <f>Прил.6!F19</f>
        <v>120</v>
      </c>
      <c r="F18" s="238">
        <f>Прил.6!G19</f>
        <v>0</v>
      </c>
      <c r="G18" s="238">
        <f>Прил.6!O19</f>
        <v>0</v>
      </c>
      <c r="H18" s="238">
        <f>Прил.6!P19</f>
        <v>0</v>
      </c>
    </row>
    <row r="19" spans="1:9" s="177" customFormat="1" ht="41.25" customHeight="1" x14ac:dyDescent="0.2">
      <c r="A19" s="159" t="str">
        <f>Прил.6!A229</f>
        <v>Функционирование законодательных (представительных) органов государственной власти и представительных органов муниципальных образований</v>
      </c>
      <c r="B19" s="14" t="str">
        <f>Прил.6!C229</f>
        <v>01</v>
      </c>
      <c r="C19" s="14" t="str">
        <f>Прил.6!D229</f>
        <v>03</v>
      </c>
      <c r="D19" s="168"/>
      <c r="E19" s="168"/>
      <c r="F19" s="236">
        <f>Прил.6!G229</f>
        <v>4983514.66</v>
      </c>
      <c r="G19" s="236">
        <f>Прил.6!O229</f>
        <v>5854814</v>
      </c>
      <c r="H19" s="236">
        <f>Прил.6!P229</f>
        <v>5854814</v>
      </c>
      <c r="I19" s="177">
        <v>1</v>
      </c>
    </row>
    <row r="20" spans="1:9" x14ac:dyDescent="0.2">
      <c r="A20" s="163" t="str">
        <f>Прил.6!A230</f>
        <v>Непрограммные расходы</v>
      </c>
      <c r="B20" s="17" t="str">
        <f>Прил.6!C230</f>
        <v>01</v>
      </c>
      <c r="C20" s="17" t="str">
        <f>Прил.6!D230</f>
        <v>03</v>
      </c>
      <c r="D20" s="17" t="str">
        <f>Прил.6!E230</f>
        <v>9000000000</v>
      </c>
      <c r="E20" s="169"/>
      <c r="F20" s="237">
        <f>Прил.6!G230</f>
        <v>4983514.66</v>
      </c>
      <c r="G20" s="237">
        <f>Прил.6!O230</f>
        <v>5854814</v>
      </c>
      <c r="H20" s="237">
        <f>Прил.6!P230</f>
        <v>5854814</v>
      </c>
      <c r="I20" s="176">
        <v>1</v>
      </c>
    </row>
    <row r="21" spans="1:9" x14ac:dyDescent="0.2">
      <c r="A21" s="163" t="str">
        <f>Прил.6!A231</f>
        <v>Центральный аппарат</v>
      </c>
      <c r="B21" s="17" t="str">
        <f>Прил.6!C231</f>
        <v>01</v>
      </c>
      <c r="C21" s="17" t="str">
        <f>Прил.6!D231</f>
        <v>03</v>
      </c>
      <c r="D21" s="17" t="str">
        <f>Прил.6!E231</f>
        <v>9400001030</v>
      </c>
      <c r="E21" s="169"/>
      <c r="F21" s="237">
        <f>Прил.6!G231</f>
        <v>3461742.66</v>
      </c>
      <c r="G21" s="237">
        <f>Прил.6!O231</f>
        <v>4435300</v>
      </c>
      <c r="H21" s="237">
        <f>Прил.6!P231</f>
        <v>4435300</v>
      </c>
      <c r="I21" s="176">
        <v>1</v>
      </c>
    </row>
    <row r="22" spans="1:9" ht="38.25" x14ac:dyDescent="0.2">
      <c r="A22" s="163" t="str">
        <f>Прил.6!A232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 s="17" t="str">
        <f>Прил.6!C232</f>
        <v>01</v>
      </c>
      <c r="C22" s="17" t="str">
        <f>Прил.6!D232</f>
        <v>03</v>
      </c>
      <c r="D22" s="17" t="str">
        <f>Прил.6!E232</f>
        <v>9400001030</v>
      </c>
      <c r="E22" s="17" t="str">
        <f>Прил.6!F232</f>
        <v>100</v>
      </c>
      <c r="F22" s="237">
        <f>Прил.6!G232</f>
        <v>2921556</v>
      </c>
      <c r="G22" s="237">
        <f>Прил.6!O232</f>
        <v>3879300</v>
      </c>
      <c r="H22" s="237">
        <f>Прил.6!P232</f>
        <v>3879300</v>
      </c>
      <c r="I22" s="176">
        <v>1</v>
      </c>
    </row>
    <row r="23" spans="1:9" s="171" customFormat="1" x14ac:dyDescent="0.2">
      <c r="A23" s="164" t="str">
        <f>Прил.6!A233</f>
        <v>Расходы на выплаты персоналу государственных (муниципальных) органов</v>
      </c>
      <c r="B23" s="19" t="str">
        <f>Прил.6!C233</f>
        <v>01</v>
      </c>
      <c r="C23" s="19" t="str">
        <f>Прил.6!D233</f>
        <v>03</v>
      </c>
      <c r="D23" s="19" t="str">
        <f>Прил.6!E233</f>
        <v>9400001030</v>
      </c>
      <c r="E23" s="19" t="str">
        <f>Прил.6!F233</f>
        <v>120</v>
      </c>
      <c r="F23" s="238">
        <f>Прил.6!G233</f>
        <v>2921556</v>
      </c>
      <c r="G23" s="238">
        <f>Прил.6!O233</f>
        <v>3879300</v>
      </c>
      <c r="H23" s="238">
        <f>Прил.6!P233</f>
        <v>3879300</v>
      </c>
      <c r="I23" s="171">
        <v>1</v>
      </c>
    </row>
    <row r="24" spans="1:9" x14ac:dyDescent="0.2">
      <c r="A24" s="163" t="str">
        <f>Прил.6!A234</f>
        <v>Закупка товаров, работ и услуг для государственных (муниципальных) нужд</v>
      </c>
      <c r="B24" s="17" t="str">
        <f>Прил.6!C234</f>
        <v>01</v>
      </c>
      <c r="C24" s="17" t="str">
        <f>Прил.6!D234</f>
        <v>03</v>
      </c>
      <c r="D24" s="17" t="str">
        <f>Прил.6!E234</f>
        <v>9400001030</v>
      </c>
      <c r="E24" s="17" t="str">
        <f>Прил.6!F234</f>
        <v>200</v>
      </c>
      <c r="F24" s="237">
        <f>Прил.6!G234</f>
        <v>539686.66</v>
      </c>
      <c r="G24" s="237">
        <f>Прил.6!O234</f>
        <v>555500</v>
      </c>
      <c r="H24" s="237">
        <f>Прил.6!P234</f>
        <v>555500</v>
      </c>
      <c r="I24" s="176">
        <v>1</v>
      </c>
    </row>
    <row r="25" spans="1:9" s="171" customFormat="1" ht="25.5" x14ac:dyDescent="0.2">
      <c r="A25" s="164" t="str">
        <f>Прил.6!A235</f>
        <v>Иные закупки товаров, работ и услуг для обеспечения государственных (муниципальных) нужд</v>
      </c>
      <c r="B25" s="19" t="str">
        <f>Прил.6!C235</f>
        <v>01</v>
      </c>
      <c r="C25" s="19" t="str">
        <f>Прил.6!D235</f>
        <v>03</v>
      </c>
      <c r="D25" s="19" t="str">
        <f>Прил.6!E235</f>
        <v>9400001030</v>
      </c>
      <c r="E25" s="19" t="str">
        <f>Прил.6!F235</f>
        <v>240</v>
      </c>
      <c r="F25" s="238">
        <f>Прил.6!G235</f>
        <v>539686.66</v>
      </c>
      <c r="G25" s="238">
        <f>Прил.6!O235</f>
        <v>555500</v>
      </c>
      <c r="H25" s="238">
        <f>Прил.6!P235</f>
        <v>555500</v>
      </c>
      <c r="I25" s="171">
        <v>1</v>
      </c>
    </row>
    <row r="26" spans="1:9" x14ac:dyDescent="0.2">
      <c r="A26" s="163" t="str">
        <f>Прил.6!A236</f>
        <v>Иные бюджетные ассигнования</v>
      </c>
      <c r="B26" s="17" t="str">
        <f>Прил.6!C236</f>
        <v>01</v>
      </c>
      <c r="C26" s="17" t="str">
        <f>Прил.6!D236</f>
        <v>03</v>
      </c>
      <c r="D26" s="17" t="str">
        <f>Прил.6!E236</f>
        <v>9400001030</v>
      </c>
      <c r="E26" s="17" t="str">
        <f>Прил.6!F236</f>
        <v>800</v>
      </c>
      <c r="F26" s="237">
        <f>Прил.6!G236</f>
        <v>500</v>
      </c>
      <c r="G26" s="237">
        <f>Прил.6!O236</f>
        <v>500</v>
      </c>
      <c r="H26" s="237">
        <f>Прил.6!P236</f>
        <v>500</v>
      </c>
      <c r="I26" s="176">
        <v>1</v>
      </c>
    </row>
    <row r="27" spans="1:9" s="171" customFormat="1" x14ac:dyDescent="0.2">
      <c r="A27" s="164" t="str">
        <f>Прил.6!A237</f>
        <v>Уплата налогов, сборов и иных платежей</v>
      </c>
      <c r="B27" s="19" t="str">
        <f>Прил.6!C237</f>
        <v>01</v>
      </c>
      <c r="C27" s="19" t="str">
        <f>Прил.6!D237</f>
        <v>03</v>
      </c>
      <c r="D27" s="19" t="str">
        <f>Прил.6!E237</f>
        <v>9400001030</v>
      </c>
      <c r="E27" s="19" t="str">
        <f>Прил.6!F237</f>
        <v>850</v>
      </c>
      <c r="F27" s="238">
        <f>Прил.6!G237</f>
        <v>500</v>
      </c>
      <c r="G27" s="238">
        <f>Прил.6!O237</f>
        <v>500</v>
      </c>
      <c r="H27" s="238">
        <f>Прил.6!P237</f>
        <v>500</v>
      </c>
      <c r="I27" s="171">
        <v>1</v>
      </c>
    </row>
    <row r="28" spans="1:9" x14ac:dyDescent="0.2">
      <c r="A28" s="163" t="str">
        <f>Прил.6!A238</f>
        <v>Председатель представительного органа муниципального образования</v>
      </c>
      <c r="B28" s="17" t="str">
        <f>Прил.6!C238</f>
        <v>01</v>
      </c>
      <c r="C28" s="17" t="str">
        <f>Прил.6!D238</f>
        <v>03</v>
      </c>
      <c r="D28" s="17" t="str">
        <f>Прил.6!E238</f>
        <v>9400001050</v>
      </c>
      <c r="E28" s="17"/>
      <c r="F28" s="237">
        <f>Прил.6!G238</f>
        <v>1521772</v>
      </c>
      <c r="G28" s="237">
        <f>Прил.6!O238</f>
        <v>1419514</v>
      </c>
      <c r="H28" s="237">
        <f>Прил.6!P238</f>
        <v>1419514</v>
      </c>
      <c r="I28" s="176">
        <v>1</v>
      </c>
    </row>
    <row r="29" spans="1:9" ht="38.25" x14ac:dyDescent="0.2">
      <c r="A29" s="163" t="str">
        <f>Прил.6!A239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 s="17" t="str">
        <f>Прил.6!C239</f>
        <v>01</v>
      </c>
      <c r="C29" s="17" t="str">
        <f>Прил.6!D239</f>
        <v>03</v>
      </c>
      <c r="D29" s="17" t="str">
        <f>Прил.6!E239</f>
        <v>9400001050</v>
      </c>
      <c r="E29" s="17" t="str">
        <f>Прил.6!F239</f>
        <v>100</v>
      </c>
      <c r="F29" s="237">
        <f>Прил.6!G239</f>
        <v>1521772</v>
      </c>
      <c r="G29" s="237">
        <f>Прил.6!O239</f>
        <v>1419514</v>
      </c>
      <c r="H29" s="237">
        <f>Прил.6!P239</f>
        <v>1419514</v>
      </c>
      <c r="I29" s="176">
        <v>1</v>
      </c>
    </row>
    <row r="30" spans="1:9" s="171" customFormat="1" x14ac:dyDescent="0.2">
      <c r="A30" s="164" t="str">
        <f>Прил.6!A240</f>
        <v>Расходы на выплаты персоналу государственных (муниципальных) органов</v>
      </c>
      <c r="B30" s="19" t="str">
        <f>Прил.6!C240</f>
        <v>01</v>
      </c>
      <c r="C30" s="19" t="str">
        <f>Прил.6!D240</f>
        <v>03</v>
      </c>
      <c r="D30" s="19" t="str">
        <f>Прил.6!E240</f>
        <v>9400001050</v>
      </c>
      <c r="E30" s="19" t="str">
        <f>Прил.6!F240</f>
        <v>120</v>
      </c>
      <c r="F30" s="238">
        <f>Прил.6!G240</f>
        <v>1521772</v>
      </c>
      <c r="G30" s="238">
        <f>Прил.6!O240</f>
        <v>1419514</v>
      </c>
      <c r="H30" s="238">
        <f>Прил.6!P240</f>
        <v>1419514</v>
      </c>
      <c r="I30" s="171">
        <v>1</v>
      </c>
    </row>
    <row r="31" spans="1:9" ht="38.25" hidden="1" x14ac:dyDescent="0.2">
      <c r="A31" s="163" t="str">
        <f>Прил.6!A241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1" s="17" t="str">
        <f>Прил.6!C241</f>
        <v>01</v>
      </c>
      <c r="C31" s="17" t="str">
        <f>Прил.6!D241</f>
        <v>03</v>
      </c>
      <c r="D31" s="17" t="str">
        <f>Прил.6!E241</f>
        <v>9400010400</v>
      </c>
      <c r="E31" s="17"/>
      <c r="F31" s="237">
        <f>Прил.6!G241</f>
        <v>0</v>
      </c>
      <c r="G31" s="237">
        <f>Прил.6!O241</f>
        <v>0</v>
      </c>
      <c r="H31" s="237">
        <f>Прил.6!P241</f>
        <v>0</v>
      </c>
    </row>
    <row r="32" spans="1:9" ht="38.25" hidden="1" x14ac:dyDescent="0.2">
      <c r="A32" s="163"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 s="17" t="str">
        <f>Прил.6!C242</f>
        <v>01</v>
      </c>
      <c r="C32" s="17" t="str">
        <f>Прил.6!D242</f>
        <v>03</v>
      </c>
      <c r="D32" s="17" t="str">
        <f>Прил.6!E242</f>
        <v>9400010400</v>
      </c>
      <c r="E32" s="17" t="str">
        <f>Прил.6!F242</f>
        <v>100</v>
      </c>
      <c r="F32" s="237">
        <f>Прил.6!G242</f>
        <v>0</v>
      </c>
      <c r="G32" s="237">
        <f>Прил.6!O242</f>
        <v>0</v>
      </c>
      <c r="H32" s="237">
        <f>Прил.6!P242</f>
        <v>0</v>
      </c>
    </row>
    <row r="33" spans="1:9" s="171" customFormat="1" hidden="1" x14ac:dyDescent="0.2">
      <c r="A33" s="164" t="str">
        <f>Прил.6!A243</f>
        <v>Расходы на выплаты персоналу государственных (муниципальных) органов</v>
      </c>
      <c r="B33" s="19" t="str">
        <f>Прил.6!C243</f>
        <v>01</v>
      </c>
      <c r="C33" s="19" t="str">
        <f>Прил.6!D243</f>
        <v>03</v>
      </c>
      <c r="D33" s="19" t="str">
        <f>Прил.6!E243</f>
        <v>9400010400</v>
      </c>
      <c r="E33" s="19" t="str">
        <f>Прил.6!F243</f>
        <v>120</v>
      </c>
      <c r="F33" s="238">
        <f>Прил.6!G243</f>
        <v>0</v>
      </c>
      <c r="G33" s="238">
        <f>Прил.6!O243</f>
        <v>0</v>
      </c>
      <c r="H33" s="238">
        <f>Прил.6!P243</f>
        <v>0</v>
      </c>
    </row>
    <row r="34" spans="1:9" ht="25.5" hidden="1" x14ac:dyDescent="0.2">
      <c r="A34" s="163" t="str">
        <f>Прил.6!A244</f>
        <v>Расходы на повышение размеров оплаты труда работников бюджетной сферы Красноярского края с 1 января 2018 года на 4 процента</v>
      </c>
      <c r="B34" s="17" t="str">
        <f>Прил.6!C244</f>
        <v>01</v>
      </c>
      <c r="C34" s="17" t="str">
        <f>Прил.6!D244</f>
        <v>03</v>
      </c>
      <c r="D34" s="17" t="str">
        <f>Прил.6!E244</f>
        <v>9400010470</v>
      </c>
      <c r="E34" s="17"/>
      <c r="F34" s="237">
        <f>Прил.6!G244</f>
        <v>0</v>
      </c>
      <c r="G34" s="237">
        <f>Прил.6!O244</f>
        <v>0</v>
      </c>
      <c r="H34" s="237">
        <f>Прил.6!P244</f>
        <v>0</v>
      </c>
    </row>
    <row r="35" spans="1:9" ht="38.25" hidden="1" x14ac:dyDescent="0.2">
      <c r="A35" s="163" t="str">
        <f>Прил.6!A245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 s="17" t="str">
        <f>Прил.6!C245</f>
        <v>01</v>
      </c>
      <c r="C35" s="17" t="str">
        <f>Прил.6!D245</f>
        <v>03</v>
      </c>
      <c r="D35" s="17" t="str">
        <f>Прил.6!E245</f>
        <v>9400010470</v>
      </c>
      <c r="E35" s="17" t="str">
        <f>Прил.6!F245</f>
        <v>100</v>
      </c>
      <c r="F35" s="237">
        <f>Прил.6!G245</f>
        <v>0</v>
      </c>
      <c r="G35" s="237">
        <f>Прил.6!O245</f>
        <v>0</v>
      </c>
      <c r="H35" s="237">
        <f>Прил.6!P245</f>
        <v>0</v>
      </c>
    </row>
    <row r="36" spans="1:9" s="171" customFormat="1" hidden="1" x14ac:dyDescent="0.2">
      <c r="A36" s="164" t="str">
        <f>Прил.6!A246</f>
        <v>Расходы на выплаты персоналу государственных (муниципальных) органов</v>
      </c>
      <c r="B36" s="19" t="str">
        <f>Прил.6!C246</f>
        <v>01</v>
      </c>
      <c r="C36" s="19" t="str">
        <f>Прил.6!D246</f>
        <v>03</v>
      </c>
      <c r="D36" s="19" t="str">
        <f>Прил.6!E246</f>
        <v>9400010470</v>
      </c>
      <c r="E36" s="19" t="str">
        <f>Прил.6!F246</f>
        <v>120</v>
      </c>
      <c r="F36" s="238">
        <f>Прил.6!G246</f>
        <v>0</v>
      </c>
      <c r="G36" s="238">
        <f>Прил.6!O246</f>
        <v>0</v>
      </c>
      <c r="H36" s="238">
        <f>Прил.6!P246</f>
        <v>0</v>
      </c>
    </row>
    <row r="37" spans="1:9" s="177" customFormat="1" ht="38.25" x14ac:dyDescent="0.2">
      <c r="A37" s="13" t="str">
        <f>Прил.6!A20</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7" s="14" t="str">
        <f>Прил.6!C20</f>
        <v>01</v>
      </c>
      <c r="C37" s="14" t="str">
        <f>Прил.6!D20</f>
        <v>04</v>
      </c>
      <c r="D37" s="14"/>
      <c r="E37" s="168"/>
      <c r="F37" s="236">
        <f>Прил.6!G20</f>
        <v>72513506.289999992</v>
      </c>
      <c r="G37" s="236">
        <f>Прил.6!O20</f>
        <v>78619319.469999999</v>
      </c>
      <c r="H37" s="236">
        <f>Прил.6!P20</f>
        <v>74049468.569999993</v>
      </c>
      <c r="I37" s="177">
        <v>1</v>
      </c>
    </row>
    <row r="38" spans="1:9" x14ac:dyDescent="0.2">
      <c r="A38" s="16" t="str">
        <f>Прил.6!A21</f>
        <v>Непрограммные расходы</v>
      </c>
      <c r="B38" s="17" t="str">
        <f>Прил.6!C21</f>
        <v>01</v>
      </c>
      <c r="C38" s="17" t="str">
        <f>Прил.6!D21</f>
        <v>04</v>
      </c>
      <c r="D38" s="17" t="str">
        <f>Прил.6!E21</f>
        <v>9000000000</v>
      </c>
      <c r="E38" s="169"/>
      <c r="F38" s="237">
        <f>Прил.6!G21</f>
        <v>72513506.289999992</v>
      </c>
      <c r="G38" s="237">
        <f>Прил.6!O21</f>
        <v>78619319.469999999</v>
      </c>
      <c r="H38" s="237">
        <f>Прил.6!P21</f>
        <v>74049468.569999993</v>
      </c>
      <c r="I38" s="176">
        <v>1</v>
      </c>
    </row>
    <row r="39" spans="1:9" x14ac:dyDescent="0.2">
      <c r="A39" s="16" t="str">
        <f>Прил.6!A22</f>
        <v>Центральный аппарат</v>
      </c>
      <c r="B39" s="17" t="str">
        <f>Прил.6!C22</f>
        <v>01</v>
      </c>
      <c r="C39" s="17" t="str">
        <f>Прил.6!D22</f>
        <v>04</v>
      </c>
      <c r="D39" s="17" t="str">
        <f>Прил.6!E22</f>
        <v>9400001030</v>
      </c>
      <c r="E39" s="169"/>
      <c r="F39" s="237">
        <f>Прил.6!G22</f>
        <v>60755226.289999999</v>
      </c>
      <c r="G39" s="237">
        <f>Прил.6!O22</f>
        <v>65291188.57</v>
      </c>
      <c r="H39" s="237">
        <f>Прил.6!P22</f>
        <v>62291188.57</v>
      </c>
      <c r="I39" s="176">
        <v>1</v>
      </c>
    </row>
    <row r="40" spans="1:9" ht="38.25" x14ac:dyDescent="0.2">
      <c r="A40" s="16" t="str">
        <f>Прил.6!A23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 s="17" t="str">
        <f>Прил.6!C23</f>
        <v>01</v>
      </c>
      <c r="C40" s="17" t="str">
        <f>Прил.6!D23</f>
        <v>04</v>
      </c>
      <c r="D40" s="17" t="str">
        <f>Прил.6!E23</f>
        <v>9400001030</v>
      </c>
      <c r="E40" s="17" t="str">
        <f>Прил.6!F23</f>
        <v>100</v>
      </c>
      <c r="F40" s="237">
        <f>Прил.6!G23</f>
        <v>45387567.719999999</v>
      </c>
      <c r="G40" s="237">
        <f>Прил.6!O23</f>
        <v>47223530</v>
      </c>
      <c r="H40" s="237">
        <f>Прил.6!P23</f>
        <v>46223530</v>
      </c>
      <c r="I40" s="176">
        <v>1</v>
      </c>
    </row>
    <row r="41" spans="1:9" s="171" customFormat="1" x14ac:dyDescent="0.2">
      <c r="A41" s="18" t="str">
        <f>Прил.6!A24</f>
        <v>Расходы на выплаты персоналу государственных (муниципальных) органов</v>
      </c>
      <c r="B41" s="19" t="str">
        <f>Прил.6!C24</f>
        <v>01</v>
      </c>
      <c r="C41" s="19" t="str">
        <f>Прил.6!D24</f>
        <v>04</v>
      </c>
      <c r="D41" s="19" t="str">
        <f>Прил.6!E24</f>
        <v>9400001030</v>
      </c>
      <c r="E41" s="19" t="str">
        <f>Прил.6!F24</f>
        <v>120</v>
      </c>
      <c r="F41" s="238">
        <f>Прил.6!G24</f>
        <v>45387567.719999999</v>
      </c>
      <c r="G41" s="238">
        <f>Прил.6!O24</f>
        <v>47223530</v>
      </c>
      <c r="H41" s="238">
        <f>Прил.6!P24</f>
        <v>46223530</v>
      </c>
      <c r="I41" s="171">
        <v>1</v>
      </c>
    </row>
    <row r="42" spans="1:9" x14ac:dyDescent="0.2">
      <c r="A42" s="16" t="str">
        <f>Прил.6!A25</f>
        <v>Закупка товаров, работ и услуг для государственных (муниципальных) нужд</v>
      </c>
      <c r="B42" s="17" t="str">
        <f>Прил.6!C25</f>
        <v>01</v>
      </c>
      <c r="C42" s="17" t="str">
        <f>Прил.6!D25</f>
        <v>04</v>
      </c>
      <c r="D42" s="17" t="str">
        <f>Прил.6!E25</f>
        <v>9400001030</v>
      </c>
      <c r="E42" s="17" t="str">
        <f>Прил.6!F25</f>
        <v>200</v>
      </c>
      <c r="F42" s="237">
        <f>Прил.6!G25</f>
        <v>15360870.57</v>
      </c>
      <c r="G42" s="237">
        <f>Прил.6!O25</f>
        <v>18060870.57</v>
      </c>
      <c r="H42" s="237">
        <f>Прил.6!P25</f>
        <v>16060870.57</v>
      </c>
      <c r="I42" s="176">
        <v>1</v>
      </c>
    </row>
    <row r="43" spans="1:9" s="171" customFormat="1" ht="25.5" x14ac:dyDescent="0.2">
      <c r="A43" s="18" t="str">
        <f>Прил.6!A26</f>
        <v>Иные закупки товаров, работ и услуг для обеспечения государственных (муниципальных) нужд</v>
      </c>
      <c r="B43" s="19" t="str">
        <f>Прил.6!C26</f>
        <v>01</v>
      </c>
      <c r="C43" s="19" t="str">
        <f>Прил.6!D26</f>
        <v>04</v>
      </c>
      <c r="D43" s="19" t="str">
        <f>Прил.6!E26</f>
        <v>9400001030</v>
      </c>
      <c r="E43" s="19" t="str">
        <f>Прил.6!F26</f>
        <v>240</v>
      </c>
      <c r="F43" s="238">
        <f>Прил.6!G26</f>
        <v>15360870.57</v>
      </c>
      <c r="G43" s="238">
        <f>Прил.6!O26</f>
        <v>18060870.57</v>
      </c>
      <c r="H43" s="238">
        <f>Прил.6!P26</f>
        <v>16060870.57</v>
      </c>
      <c r="I43" s="171">
        <v>1</v>
      </c>
    </row>
    <row r="44" spans="1:9" hidden="1" x14ac:dyDescent="0.2">
      <c r="A44" s="16" t="str">
        <f>Прил.6!A27</f>
        <v>Социальное обеспечение и иные выплаты населению</v>
      </c>
      <c r="B44" s="17" t="str">
        <f>Прил.6!C27</f>
        <v>01</v>
      </c>
      <c r="C44" s="17" t="str">
        <f>Прил.6!D27</f>
        <v>04</v>
      </c>
      <c r="D44" s="17" t="str">
        <f>Прил.6!E27</f>
        <v>9400001030</v>
      </c>
      <c r="E44" s="17" t="str">
        <f>Прил.6!F27</f>
        <v>300</v>
      </c>
      <c r="F44" s="237">
        <f>Прил.6!G27</f>
        <v>0</v>
      </c>
      <c r="G44" s="237">
        <f>Прил.6!O27</f>
        <v>0</v>
      </c>
      <c r="H44" s="237">
        <f>Прил.6!P27</f>
        <v>0</v>
      </c>
    </row>
    <row r="45" spans="1:9" s="171" customFormat="1" hidden="1" x14ac:dyDescent="0.2">
      <c r="A45" s="18" t="str">
        <f>Прил.6!A28</f>
        <v>Социальные выплаты гражданам, кроме публичных нормативных социальных выплат</v>
      </c>
      <c r="B45" s="19" t="str">
        <f>Прил.6!C28</f>
        <v>01</v>
      </c>
      <c r="C45" s="19" t="str">
        <f>Прил.6!D28</f>
        <v>04</v>
      </c>
      <c r="D45" s="19" t="str">
        <f>Прил.6!E28</f>
        <v>9400001030</v>
      </c>
      <c r="E45" s="19" t="str">
        <f>Прил.6!F28</f>
        <v>320</v>
      </c>
      <c r="F45" s="238">
        <f>Прил.6!G28</f>
        <v>0</v>
      </c>
      <c r="G45" s="238">
        <f>Прил.6!O28</f>
        <v>0</v>
      </c>
      <c r="H45" s="238">
        <f>Прил.6!P28</f>
        <v>0</v>
      </c>
    </row>
    <row r="46" spans="1:9" x14ac:dyDescent="0.2">
      <c r="A46" s="16" t="str">
        <f>Прил.6!A29</f>
        <v>Иные бюджетные ассигнования</v>
      </c>
      <c r="B46" s="17" t="str">
        <f>Прил.6!C29</f>
        <v>01</v>
      </c>
      <c r="C46" s="17" t="str">
        <f>Прил.6!D29</f>
        <v>04</v>
      </c>
      <c r="D46" s="17" t="str">
        <f>Прил.6!E29</f>
        <v>9400001030</v>
      </c>
      <c r="E46" s="17" t="str">
        <f>Прил.6!F29</f>
        <v>800</v>
      </c>
      <c r="F46" s="237">
        <f>Прил.6!G29</f>
        <v>6788</v>
      </c>
      <c r="G46" s="237">
        <f>Прил.6!O29</f>
        <v>6788</v>
      </c>
      <c r="H46" s="237">
        <f>Прил.6!P29</f>
        <v>6788</v>
      </c>
      <c r="I46" s="176">
        <v>1</v>
      </c>
    </row>
    <row r="47" spans="1:9" s="171" customFormat="1" x14ac:dyDescent="0.2">
      <c r="A47" s="18" t="str">
        <f>Прил.6!A30</f>
        <v>Уплата налогов, сборов и иных платежей</v>
      </c>
      <c r="B47" s="19" t="str">
        <f>Прил.6!C30</f>
        <v>01</v>
      </c>
      <c r="C47" s="19" t="str">
        <f>Прил.6!D30</f>
        <v>04</v>
      </c>
      <c r="D47" s="19" t="str">
        <f>Прил.6!E30</f>
        <v>9400001030</v>
      </c>
      <c r="E47" s="19" t="str">
        <f>Прил.6!F30</f>
        <v>850</v>
      </c>
      <c r="F47" s="238">
        <f>Прил.6!G30</f>
        <v>6788</v>
      </c>
      <c r="G47" s="238">
        <f>Прил.6!O30</f>
        <v>6788</v>
      </c>
      <c r="H47" s="238">
        <f>Прил.6!P30</f>
        <v>6788</v>
      </c>
      <c r="I47" s="171">
        <v>1</v>
      </c>
    </row>
    <row r="48" spans="1:9" ht="51" x14ac:dyDescent="0.2">
      <c r="A48" s="16" t="str">
        <f>Прил.6!A31</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48" s="17" t="str">
        <f>Прил.6!C31</f>
        <v>01</v>
      </c>
      <c r="C48" s="17" t="str">
        <f>Прил.6!D31</f>
        <v>04</v>
      </c>
      <c r="D48" s="17" t="str">
        <f>Прил.6!E31</f>
        <v>9400001040</v>
      </c>
      <c r="E48" s="17"/>
      <c r="F48" s="237">
        <f>Прил.6!G31</f>
        <v>11058280</v>
      </c>
      <c r="G48" s="237">
        <f>Прил.6!O31</f>
        <v>12628130.9</v>
      </c>
      <c r="H48" s="237">
        <f>Прил.6!P31</f>
        <v>11058280</v>
      </c>
      <c r="I48" s="176">
        <v>1</v>
      </c>
    </row>
    <row r="49" spans="1:9" ht="38.25" x14ac:dyDescent="0.2">
      <c r="A49" s="16" t="str">
        <f>Прил.6!A32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9" s="17" t="str">
        <f>Прил.6!C32</f>
        <v>01</v>
      </c>
      <c r="C49" s="17" t="str">
        <f>Прил.6!D32</f>
        <v>04</v>
      </c>
      <c r="D49" s="17" t="str">
        <f>Прил.6!E32</f>
        <v>9400001040</v>
      </c>
      <c r="E49" s="17" t="str">
        <f>Прил.6!F32</f>
        <v>100</v>
      </c>
      <c r="F49" s="237">
        <f>Прил.6!G32</f>
        <v>11058280</v>
      </c>
      <c r="G49" s="237">
        <f>Прил.6!O32</f>
        <v>12628130.9</v>
      </c>
      <c r="H49" s="237">
        <f>Прил.6!P32</f>
        <v>11058280</v>
      </c>
      <c r="I49" s="176">
        <v>1</v>
      </c>
    </row>
    <row r="50" spans="1:9" s="171" customFormat="1" x14ac:dyDescent="0.2">
      <c r="A50" s="18" t="str">
        <f>Прил.6!A33</f>
        <v>Расходы на выплаты персоналу государственных (муниципальных) органов</v>
      </c>
      <c r="B50" s="19" t="str">
        <f>Прил.6!C33</f>
        <v>01</v>
      </c>
      <c r="C50" s="19" t="str">
        <f>Прил.6!D33</f>
        <v>04</v>
      </c>
      <c r="D50" s="19" t="str">
        <f>Прил.6!E33</f>
        <v>9400001040</v>
      </c>
      <c r="E50" s="19" t="str">
        <f>Прил.6!F33</f>
        <v>120</v>
      </c>
      <c r="F50" s="238">
        <f>Прил.6!G33</f>
        <v>11058280</v>
      </c>
      <c r="G50" s="238">
        <f>Прил.6!O33</f>
        <v>12628130.9</v>
      </c>
      <c r="H50" s="238">
        <f>Прил.6!P33</f>
        <v>11058280</v>
      </c>
      <c r="I50" s="171">
        <v>1</v>
      </c>
    </row>
    <row r="51" spans="1:9" x14ac:dyDescent="0.2">
      <c r="A51" s="16" t="str">
        <f>Прил.6!A34</f>
        <v>Проведение мероприятий общепоселенческого значения</v>
      </c>
      <c r="B51" s="17" t="str">
        <f>Прил.6!C34</f>
        <v>01</v>
      </c>
      <c r="C51" s="17" t="str">
        <f>Прил.6!D34</f>
        <v>04</v>
      </c>
      <c r="D51" s="17" t="str">
        <f>Прил.6!E34</f>
        <v>9400003010</v>
      </c>
      <c r="E51" s="17"/>
      <c r="F51" s="237">
        <f>Прил.6!G34</f>
        <v>700000</v>
      </c>
      <c r="G51" s="237">
        <f>Прил.6!O34</f>
        <v>700000</v>
      </c>
      <c r="H51" s="237">
        <f>Прил.6!P34</f>
        <v>700000</v>
      </c>
      <c r="I51" s="176">
        <v>1</v>
      </c>
    </row>
    <row r="52" spans="1:9" x14ac:dyDescent="0.2">
      <c r="A52" s="16" t="str">
        <f>Прил.6!A35</f>
        <v>Закупка товаров, работ и услуг для государственных (муниципальных) нужд</v>
      </c>
      <c r="B52" s="17" t="str">
        <f>Прил.6!C35</f>
        <v>01</v>
      </c>
      <c r="C52" s="17" t="str">
        <f>Прил.6!D35</f>
        <v>04</v>
      </c>
      <c r="D52" s="17" t="str">
        <f>Прил.6!E35</f>
        <v>9400003010</v>
      </c>
      <c r="E52" s="17" t="str">
        <f>Прил.6!F35</f>
        <v>200</v>
      </c>
      <c r="F52" s="237">
        <f>Прил.6!G35</f>
        <v>700000</v>
      </c>
      <c r="G52" s="237">
        <f>Прил.6!O35</f>
        <v>700000</v>
      </c>
      <c r="H52" s="237">
        <f>Прил.6!P35</f>
        <v>700000</v>
      </c>
      <c r="I52" s="176">
        <v>1</v>
      </c>
    </row>
    <row r="53" spans="1:9" s="171" customFormat="1" ht="25.5" x14ac:dyDescent="0.2">
      <c r="A53" s="18" t="str">
        <f>Прил.6!A36</f>
        <v>Иные закупки товаров, работ и услуг для обеспечения государственных (муниципальных) нужд</v>
      </c>
      <c r="B53" s="19" t="str">
        <f>Прил.6!C36</f>
        <v>01</v>
      </c>
      <c r="C53" s="19" t="str">
        <f>Прил.6!D36</f>
        <v>04</v>
      </c>
      <c r="D53" s="19" t="str">
        <f>Прил.6!E36</f>
        <v>9400003010</v>
      </c>
      <c r="E53" s="19" t="str">
        <f>Прил.6!F36</f>
        <v>240</v>
      </c>
      <c r="F53" s="238">
        <f>Прил.6!G36</f>
        <v>700000</v>
      </c>
      <c r="G53" s="238">
        <f>Прил.6!O36</f>
        <v>700000</v>
      </c>
      <c r="H53" s="238">
        <f>Прил.6!P36</f>
        <v>700000</v>
      </c>
      <c r="I53" s="171">
        <v>1</v>
      </c>
    </row>
    <row r="54" spans="1:9" ht="38.25" hidden="1" x14ac:dyDescent="0.2">
      <c r="A54" s="16" t="str">
        <f>Прил.6!A37</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4" s="17" t="str">
        <f>Прил.6!C37</f>
        <v>01</v>
      </c>
      <c r="C54" s="17" t="str">
        <f>Прил.6!D37</f>
        <v>04</v>
      </c>
      <c r="D54" s="17" t="str">
        <f>Прил.6!E37</f>
        <v xml:space="preserve"> 9400010400</v>
      </c>
      <c r="E54" s="17"/>
      <c r="F54" s="237">
        <f>Прил.6!G37</f>
        <v>0</v>
      </c>
      <c r="G54" s="237">
        <f>Прил.6!O37</f>
        <v>0</v>
      </c>
      <c r="H54" s="237">
        <f>Прил.6!P37</f>
        <v>0</v>
      </c>
    </row>
    <row r="55" spans="1:9" ht="38.25" hidden="1" x14ac:dyDescent="0.2">
      <c r="A55" s="16" t="str">
        <f>Прил.6!A38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5" s="17" t="str">
        <f>Прил.6!C38</f>
        <v>01</v>
      </c>
      <c r="C55" s="17" t="str">
        <f>Прил.6!D38</f>
        <v>04</v>
      </c>
      <c r="D55" s="17" t="str">
        <f>Прил.6!E38</f>
        <v xml:space="preserve"> 9400010400</v>
      </c>
      <c r="E55" s="17" t="str">
        <f>Прил.6!F38</f>
        <v>100</v>
      </c>
      <c r="F55" s="237">
        <f>Прил.6!G38</f>
        <v>0</v>
      </c>
      <c r="G55" s="237">
        <f>Прил.6!O38</f>
        <v>0</v>
      </c>
      <c r="H55" s="237">
        <f>Прил.6!P38</f>
        <v>0</v>
      </c>
    </row>
    <row r="56" spans="1:9" s="171" customFormat="1" hidden="1" x14ac:dyDescent="0.2">
      <c r="A56" s="18" t="str">
        <f>Прил.6!A39</f>
        <v>Расходы на выплаты персоналу государственных (муниципальных) органов</v>
      </c>
      <c r="B56" s="19" t="str">
        <f>Прил.6!C39</f>
        <v>01</v>
      </c>
      <c r="C56" s="19" t="str">
        <f>Прил.6!D39</f>
        <v>04</v>
      </c>
      <c r="D56" s="19" t="str">
        <f>Прил.6!E39</f>
        <v xml:space="preserve"> 9400010400</v>
      </c>
      <c r="E56" s="19" t="str">
        <f>Прил.6!F39</f>
        <v>120</v>
      </c>
      <c r="F56" s="238">
        <f>Прил.6!G39</f>
        <v>0</v>
      </c>
      <c r="G56" s="238">
        <f>Прил.6!O39</f>
        <v>0</v>
      </c>
      <c r="H56" s="238">
        <f>Прил.6!P39</f>
        <v>0</v>
      </c>
    </row>
    <row r="57" spans="1:9" ht="25.5" hidden="1" x14ac:dyDescent="0.2">
      <c r="A57" s="16" t="str">
        <f>Прил.6!A40</f>
        <v>Расходы на повышение размеров оплаты труда работников бюджетной сферы Красноярского края с 1 января 2018 года на 4 процента</v>
      </c>
      <c r="B57" s="17" t="str">
        <f>Прил.6!C40</f>
        <v>01</v>
      </c>
      <c r="C57" s="17" t="str">
        <f>Прил.6!D40</f>
        <v>04</v>
      </c>
      <c r="D57" s="17" t="str">
        <f>Прил.6!E40</f>
        <v>9400010470</v>
      </c>
      <c r="E57" s="17"/>
      <c r="F57" s="237">
        <f>Прил.6!G40</f>
        <v>0</v>
      </c>
      <c r="G57" s="237">
        <f>Прил.6!O40</f>
        <v>0</v>
      </c>
      <c r="H57" s="237">
        <f>Прил.6!P40</f>
        <v>0</v>
      </c>
    </row>
    <row r="58" spans="1:9" ht="38.25" hidden="1" x14ac:dyDescent="0.2">
      <c r="A58" s="16"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7" t="str">
        <f>Прил.6!C41</f>
        <v>01</v>
      </c>
      <c r="C58" s="17" t="str">
        <f>Прил.6!D41</f>
        <v>04</v>
      </c>
      <c r="D58" s="17" t="str">
        <f>Прил.6!E41</f>
        <v>9400010470</v>
      </c>
      <c r="E58" s="17" t="str">
        <f>Прил.6!F41</f>
        <v>100</v>
      </c>
      <c r="F58" s="237">
        <f>Прил.6!G41</f>
        <v>0</v>
      </c>
      <c r="G58" s="237">
        <f>Прил.6!O41</f>
        <v>0</v>
      </c>
      <c r="H58" s="237">
        <f>Прил.6!P41</f>
        <v>0</v>
      </c>
    </row>
    <row r="59" spans="1:9" s="171" customFormat="1" hidden="1" x14ac:dyDescent="0.2">
      <c r="A59" s="18" t="str">
        <f>Прил.6!A42</f>
        <v>Расходы на выплаты персоналу государственных (муниципальных) органов</v>
      </c>
      <c r="B59" s="19" t="str">
        <f>Прил.6!C42</f>
        <v>01</v>
      </c>
      <c r="C59" s="19" t="str">
        <f>Прил.6!D42</f>
        <v>04</v>
      </c>
      <c r="D59" s="19" t="str">
        <f>Прил.6!E42</f>
        <v>9400010470</v>
      </c>
      <c r="E59" s="19" t="str">
        <f>Прил.6!F42</f>
        <v>120</v>
      </c>
      <c r="F59" s="238">
        <f>Прил.6!G42</f>
        <v>0</v>
      </c>
      <c r="G59" s="238">
        <f>Прил.6!O42</f>
        <v>0</v>
      </c>
      <c r="H59" s="238">
        <f>Прил.6!P42</f>
        <v>0</v>
      </c>
    </row>
    <row r="60" spans="1:9" s="177" customFormat="1" ht="25.5" x14ac:dyDescent="0.2">
      <c r="A60" s="13" t="str">
        <f>Прил.6!A381</f>
        <v>Обеспечение деятельности финансовых, налоговых и таможенных органов и органов финансового (финансово-бюджетного) надзора</v>
      </c>
      <c r="B60" s="14" t="str">
        <f>Прил.6!C381</f>
        <v>01</v>
      </c>
      <c r="C60" s="14" t="str">
        <f>Прил.6!D381</f>
        <v>06</v>
      </c>
      <c r="D60" s="168"/>
      <c r="E60" s="168"/>
      <c r="F60" s="236">
        <f>Прил.6!G381</f>
        <v>12829331.84</v>
      </c>
      <c r="G60" s="236">
        <f>Прил.6!O381</f>
        <v>12429761.6</v>
      </c>
      <c r="H60" s="236">
        <f>Прил.6!P381</f>
        <v>10884243.809999999</v>
      </c>
      <c r="I60" s="177">
        <v>1</v>
      </c>
    </row>
    <row r="61" spans="1:9" x14ac:dyDescent="0.2">
      <c r="A61" s="16" t="str">
        <f>Прил.6!A382</f>
        <v>Непрограммные расходы</v>
      </c>
      <c r="B61" s="17" t="str">
        <f>Прил.6!C382</f>
        <v>01</v>
      </c>
      <c r="C61" s="17" t="str">
        <f>Прил.6!D382</f>
        <v>06</v>
      </c>
      <c r="D61" s="17" t="str">
        <f>Прил.6!E382</f>
        <v>9000000000</v>
      </c>
      <c r="E61" s="17"/>
      <c r="F61" s="237">
        <f>Прил.6!G382</f>
        <v>12829331.84</v>
      </c>
      <c r="G61" s="237">
        <f>Прил.6!O382</f>
        <v>12429761.6</v>
      </c>
      <c r="H61" s="237">
        <f>Прил.6!P382</f>
        <v>10884243.809999999</v>
      </c>
      <c r="I61" s="176">
        <v>1</v>
      </c>
    </row>
    <row r="62" spans="1:9" x14ac:dyDescent="0.2">
      <c r="A62" s="16" t="str">
        <f>Прил.6!A383</f>
        <v>Центральный аппарат</v>
      </c>
      <c r="B62" s="17" t="str">
        <f>Прил.6!C383</f>
        <v>01</v>
      </c>
      <c r="C62" s="17" t="str">
        <f>Прил.6!D383</f>
        <v>06</v>
      </c>
      <c r="D62" s="17" t="str">
        <f>Прил.6!E383</f>
        <v>9400001030</v>
      </c>
      <c r="E62" s="17"/>
      <c r="F62" s="237">
        <f>Прил.6!G383</f>
        <v>8965141.8399999999</v>
      </c>
      <c r="G62" s="237">
        <f>Прил.6!O383</f>
        <v>8965141.5999999996</v>
      </c>
      <c r="H62" s="237">
        <f>Прил.6!P383</f>
        <v>7919623.8099999996</v>
      </c>
      <c r="I62" s="176">
        <v>1</v>
      </c>
    </row>
    <row r="63" spans="1:9" ht="38.25" x14ac:dyDescent="0.2">
      <c r="A63" s="16" t="str">
        <f>Прил.6!A384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3" s="17" t="str">
        <f>Прил.6!C384</f>
        <v>01</v>
      </c>
      <c r="C63" s="17" t="str">
        <f>Прил.6!D384</f>
        <v>06</v>
      </c>
      <c r="D63" s="17" t="str">
        <f>Прил.6!E384</f>
        <v>9400001030</v>
      </c>
      <c r="E63" s="17" t="str">
        <f>Прил.6!F384</f>
        <v>100</v>
      </c>
      <c r="F63" s="237">
        <f>Прил.6!G384</f>
        <v>8040004.5999999996</v>
      </c>
      <c r="G63" s="237">
        <f>Прил.6!O384</f>
        <v>8040004.5999999996</v>
      </c>
      <c r="H63" s="237">
        <f>Прил.6!P384</f>
        <v>6994486.8099999996</v>
      </c>
      <c r="I63" s="176">
        <v>1</v>
      </c>
    </row>
    <row r="64" spans="1:9" s="171" customFormat="1" x14ac:dyDescent="0.2">
      <c r="A64" s="18" t="str">
        <f>Прил.6!A385</f>
        <v>Расходы на выплаты персоналу государственных (муниципальных) органов</v>
      </c>
      <c r="B64" s="19" t="str">
        <f>Прил.6!C385</f>
        <v>01</v>
      </c>
      <c r="C64" s="19" t="str">
        <f>Прил.6!D385</f>
        <v>06</v>
      </c>
      <c r="D64" s="19" t="str">
        <f>Прил.6!E385</f>
        <v>9400001030</v>
      </c>
      <c r="E64" s="19" t="str">
        <f>Прил.6!F385</f>
        <v>120</v>
      </c>
      <c r="F64" s="238">
        <f>Прил.6!G385</f>
        <v>8040004.5999999996</v>
      </c>
      <c r="G64" s="238">
        <f>Прил.6!O385</f>
        <v>8040004.5999999996</v>
      </c>
      <c r="H64" s="238">
        <f>Прил.6!P385</f>
        <v>6994486.8099999996</v>
      </c>
      <c r="I64" s="171">
        <v>1</v>
      </c>
    </row>
    <row r="65" spans="1:9" x14ac:dyDescent="0.2">
      <c r="A65" s="16" t="str">
        <f>Прил.6!A386</f>
        <v>Закупка товаров, работ и услуг для государственных (муниципальных) нужд</v>
      </c>
      <c r="B65" s="17" t="str">
        <f>Прил.6!C386</f>
        <v>01</v>
      </c>
      <c r="C65" s="17" t="str">
        <f>Прил.6!D386</f>
        <v>06</v>
      </c>
      <c r="D65" s="17" t="str">
        <f>Прил.6!E386</f>
        <v>9400001030</v>
      </c>
      <c r="E65" s="17" t="str">
        <f>Прил.6!F386</f>
        <v>200</v>
      </c>
      <c r="F65" s="237">
        <f>Прил.6!G386</f>
        <v>922137.24</v>
      </c>
      <c r="G65" s="237">
        <f>Прил.6!O386</f>
        <v>924137</v>
      </c>
      <c r="H65" s="237">
        <f>Прил.6!P386</f>
        <v>924137</v>
      </c>
      <c r="I65" s="176">
        <v>1</v>
      </c>
    </row>
    <row r="66" spans="1:9" s="171" customFormat="1" ht="25.5" x14ac:dyDescent="0.2">
      <c r="A66" s="18" t="str">
        <f>Прил.6!A387</f>
        <v>Иные закупки товаров, работ и услуг для обеспечения государственных (муниципальных) нужд</v>
      </c>
      <c r="B66" s="19" t="str">
        <f>Прил.6!C387</f>
        <v>01</v>
      </c>
      <c r="C66" s="19" t="str">
        <f>Прил.6!D387</f>
        <v>06</v>
      </c>
      <c r="D66" s="19" t="str">
        <f>Прил.6!E387</f>
        <v>9400001030</v>
      </c>
      <c r="E66" s="19" t="str">
        <f>Прил.6!F387</f>
        <v>240</v>
      </c>
      <c r="F66" s="238">
        <f>Прил.6!G387</f>
        <v>922137.24</v>
      </c>
      <c r="G66" s="238">
        <f>Прил.6!O387</f>
        <v>924137</v>
      </c>
      <c r="H66" s="238">
        <f>Прил.6!P387</f>
        <v>924137</v>
      </c>
      <c r="I66" s="171">
        <v>1</v>
      </c>
    </row>
    <row r="67" spans="1:9" x14ac:dyDescent="0.2">
      <c r="A67" s="16" t="str">
        <f>Прил.6!A388</f>
        <v>Иные бюджетные ассигнования</v>
      </c>
      <c r="B67" s="17" t="str">
        <f>Прил.6!C388</f>
        <v>01</v>
      </c>
      <c r="C67" s="17" t="str">
        <f>Прил.6!D388</f>
        <v>06</v>
      </c>
      <c r="D67" s="17" t="str">
        <f>Прил.6!E388</f>
        <v>9400001030</v>
      </c>
      <c r="E67" s="17" t="str">
        <f>Прил.6!F388</f>
        <v>800</v>
      </c>
      <c r="F67" s="237">
        <f>Прил.6!G388</f>
        <v>3000</v>
      </c>
      <c r="G67" s="237">
        <f>Прил.6!O388</f>
        <v>1000</v>
      </c>
      <c r="H67" s="237">
        <f>Прил.6!P388</f>
        <v>1000</v>
      </c>
      <c r="I67" s="176">
        <v>1</v>
      </c>
    </row>
    <row r="68" spans="1:9" s="171" customFormat="1" x14ac:dyDescent="0.2">
      <c r="A68" s="18" t="str">
        <f>Прил.6!A389</f>
        <v>Уплата налогов, сборов и иных платежей</v>
      </c>
      <c r="B68" s="19" t="str">
        <f>Прил.6!C389</f>
        <v>01</v>
      </c>
      <c r="C68" s="19" t="str">
        <f>Прил.6!D389</f>
        <v>06</v>
      </c>
      <c r="D68" s="19" t="str">
        <f>Прил.6!E389</f>
        <v>9400001030</v>
      </c>
      <c r="E68" s="19" t="str">
        <f>Прил.6!F389</f>
        <v>850</v>
      </c>
      <c r="F68" s="238">
        <f>Прил.6!G389</f>
        <v>3000</v>
      </c>
      <c r="G68" s="238">
        <f>Прил.6!O389</f>
        <v>1000</v>
      </c>
      <c r="H68" s="238">
        <f>Прил.6!P389</f>
        <v>1000</v>
      </c>
      <c r="I68" s="171">
        <v>1</v>
      </c>
    </row>
    <row r="69" spans="1:9" ht="51" x14ac:dyDescent="0.2">
      <c r="A69" s="16" t="str">
        <f>Прил.6!A390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69" s="17" t="str">
        <f>Прил.6!C390</f>
        <v>01</v>
      </c>
      <c r="C69" s="17" t="str">
        <f>Прил.6!D390</f>
        <v>06</v>
      </c>
      <c r="D69" s="17" t="str">
        <f>Прил.6!E390</f>
        <v>9400001040</v>
      </c>
      <c r="E69" s="17"/>
      <c r="F69" s="237">
        <f>Прил.6!G390</f>
        <v>3864190</v>
      </c>
      <c r="G69" s="237">
        <f>Прил.6!O390</f>
        <v>3464620</v>
      </c>
      <c r="H69" s="237">
        <f>Прил.6!P390</f>
        <v>2964620</v>
      </c>
      <c r="I69" s="176">
        <v>1</v>
      </c>
    </row>
    <row r="70" spans="1:9" ht="38.25" x14ac:dyDescent="0.2">
      <c r="A70" s="16" t="str">
        <f>Прил.6!A391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0" s="17" t="str">
        <f>Прил.6!C391</f>
        <v>01</v>
      </c>
      <c r="C70" s="17" t="str">
        <f>Прил.6!D391</f>
        <v>06</v>
      </c>
      <c r="D70" s="17" t="str">
        <f>Прил.6!E391</f>
        <v>9400001040</v>
      </c>
      <c r="E70" s="17" t="str">
        <f>Прил.6!F391</f>
        <v>100</v>
      </c>
      <c r="F70" s="237">
        <f>Прил.6!G391</f>
        <v>3864190</v>
      </c>
      <c r="G70" s="237">
        <f>Прил.6!O391</f>
        <v>3464620</v>
      </c>
      <c r="H70" s="237">
        <f>Прил.6!P391</f>
        <v>2964620</v>
      </c>
      <c r="I70" s="176">
        <v>1</v>
      </c>
    </row>
    <row r="71" spans="1:9" s="171" customFormat="1" x14ac:dyDescent="0.2">
      <c r="A71" s="18" t="str">
        <f>Прил.6!A392</f>
        <v>Расходы на выплаты персоналу государственных (муниципальных) органов</v>
      </c>
      <c r="B71" s="19" t="str">
        <f>Прил.6!C392</f>
        <v>01</v>
      </c>
      <c r="C71" s="19" t="str">
        <f>Прил.6!D392</f>
        <v>06</v>
      </c>
      <c r="D71" s="19" t="str">
        <f>Прил.6!E392</f>
        <v>9400001040</v>
      </c>
      <c r="E71" s="19" t="str">
        <f>Прил.6!F392</f>
        <v>120</v>
      </c>
      <c r="F71" s="238">
        <f>Прил.6!G392</f>
        <v>3864190</v>
      </c>
      <c r="G71" s="238">
        <f>Прил.6!O392</f>
        <v>3464620</v>
      </c>
      <c r="H71" s="238">
        <f>Прил.6!P392</f>
        <v>2964620</v>
      </c>
      <c r="I71" s="171">
        <v>1</v>
      </c>
    </row>
    <row r="72" spans="1:9" ht="38.25" hidden="1" x14ac:dyDescent="0.2">
      <c r="A72" s="16" t="str">
        <f>Прил.6!A393</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2" s="17" t="str">
        <f>Прил.6!C393</f>
        <v>01</v>
      </c>
      <c r="C72" s="17" t="str">
        <f>Прил.6!D393</f>
        <v>06</v>
      </c>
      <c r="D72" s="17" t="str">
        <f>Прил.6!E393</f>
        <v>9400010400</v>
      </c>
      <c r="E72" s="17"/>
      <c r="F72" s="237">
        <f>Прил.6!G393</f>
        <v>0</v>
      </c>
      <c r="G72" s="237">
        <f>Прил.6!O393</f>
        <v>0</v>
      </c>
      <c r="H72" s="237">
        <f>Прил.6!P393</f>
        <v>0</v>
      </c>
    </row>
    <row r="73" spans="1:9" ht="38.25" hidden="1" x14ac:dyDescent="0.2">
      <c r="A73" s="16"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7" t="str">
        <f>Прил.6!C394</f>
        <v>01</v>
      </c>
      <c r="C73" s="17" t="str">
        <f>Прил.6!D394</f>
        <v>06</v>
      </c>
      <c r="D73" s="17" t="str">
        <f>Прил.6!E394</f>
        <v>9400010400</v>
      </c>
      <c r="E73" s="17" t="str">
        <f>Прил.6!F394</f>
        <v>100</v>
      </c>
      <c r="F73" s="237">
        <f>Прил.6!G394</f>
        <v>0</v>
      </c>
      <c r="G73" s="237">
        <f>Прил.6!O394</f>
        <v>0</v>
      </c>
      <c r="H73" s="237">
        <f>Прил.6!P394</f>
        <v>0</v>
      </c>
    </row>
    <row r="74" spans="1:9" s="171" customFormat="1" hidden="1" x14ac:dyDescent="0.2">
      <c r="A74" s="18" t="str">
        <f>Прил.6!A395</f>
        <v>Расходы на выплаты персоналу государственных (муниципальных) органов</v>
      </c>
      <c r="B74" s="19" t="str">
        <f>Прил.6!C395</f>
        <v>01</v>
      </c>
      <c r="C74" s="19" t="str">
        <f>Прил.6!D395</f>
        <v>06</v>
      </c>
      <c r="D74" s="19" t="str">
        <f>Прил.6!E395</f>
        <v>9400010400</v>
      </c>
      <c r="E74" s="19" t="str">
        <f>Прил.6!F395</f>
        <v>120</v>
      </c>
      <c r="F74" s="238">
        <f>Прил.6!G395</f>
        <v>0</v>
      </c>
      <c r="G74" s="238">
        <f>Прил.6!O395</f>
        <v>0</v>
      </c>
      <c r="H74" s="238">
        <f>Прил.6!P395</f>
        <v>0</v>
      </c>
    </row>
    <row r="75" spans="1:9" ht="25.5" hidden="1" x14ac:dyDescent="0.2">
      <c r="A75" s="16" t="str">
        <f>Прил.6!A396</f>
        <v>Расходы на повышение размеров оплаты труда работников бюджетной сферы Красноярского края с 1 января 2018 года на 4 процента</v>
      </c>
      <c r="B75" s="169" t="s">
        <v>185</v>
      </c>
      <c r="C75" s="17" t="str">
        <f>Прил.6!D396</f>
        <v>06</v>
      </c>
      <c r="D75" s="17" t="str">
        <f>Прил.6!E396</f>
        <v>9400010470</v>
      </c>
      <c r="E75" s="17"/>
      <c r="F75" s="237">
        <f>Прил.6!G396</f>
        <v>0</v>
      </c>
      <c r="G75" s="237">
        <f>Прил.6!O396</f>
        <v>0</v>
      </c>
      <c r="H75" s="237">
        <f>Прил.6!P396</f>
        <v>0</v>
      </c>
    </row>
    <row r="76" spans="1:9" ht="38.25" hidden="1" x14ac:dyDescent="0.2">
      <c r="A76" s="16" t="str">
        <f>Прил.6!A397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9" t="s">
        <v>185</v>
      </c>
      <c r="C76" s="17" t="str">
        <f>Прил.6!D397</f>
        <v>06</v>
      </c>
      <c r="D76" s="17" t="str">
        <f>Прил.6!E397</f>
        <v>9400010470</v>
      </c>
      <c r="E76" s="17" t="str">
        <f>Прил.6!F397</f>
        <v>100</v>
      </c>
      <c r="F76" s="237">
        <f>Прил.6!G397</f>
        <v>0</v>
      </c>
      <c r="G76" s="237">
        <f>Прил.6!O397</f>
        <v>0</v>
      </c>
      <c r="H76" s="237">
        <f>Прил.6!P397</f>
        <v>0</v>
      </c>
    </row>
    <row r="77" spans="1:9" s="171" customFormat="1" hidden="1" x14ac:dyDescent="0.2">
      <c r="A77" s="18" t="str">
        <f>Прил.6!A398</f>
        <v>Расходы на выплаты персоналу государственных (муниципальных) органов</v>
      </c>
      <c r="B77" s="170" t="s">
        <v>185</v>
      </c>
      <c r="C77" s="19" t="str">
        <f>Прил.6!D398</f>
        <v>06</v>
      </c>
      <c r="D77" s="19" t="str">
        <f>Прил.6!E398</f>
        <v>9400010470</v>
      </c>
      <c r="E77" s="19" t="str">
        <f>Прил.6!F398</f>
        <v>120</v>
      </c>
      <c r="F77" s="238">
        <f>Прил.6!G398</f>
        <v>0</v>
      </c>
      <c r="G77" s="239">
        <f t="shared" ref="G77:H77" si="1">G78</f>
        <v>0</v>
      </c>
      <c r="H77" s="239">
        <f t="shared" si="1"/>
        <v>0</v>
      </c>
    </row>
    <row r="78" spans="1:9" s="177" customFormat="1" hidden="1" x14ac:dyDescent="0.2">
      <c r="A78" s="13" t="str">
        <f>Прил.6!A43</f>
        <v>Обеспечение проведения выборов и референдумов</v>
      </c>
      <c r="B78" s="14" t="str">
        <f>Прил.6!C43</f>
        <v>01</v>
      </c>
      <c r="C78" s="14" t="str">
        <f>Прил.6!D43</f>
        <v>07</v>
      </c>
      <c r="D78" s="168"/>
      <c r="E78" s="168"/>
      <c r="F78" s="236">
        <f>Прил.6!G43</f>
        <v>0</v>
      </c>
      <c r="G78" s="236">
        <f>Прил.6!O43</f>
        <v>0</v>
      </c>
      <c r="H78" s="236">
        <f>Прил.6!P43</f>
        <v>0</v>
      </c>
    </row>
    <row r="79" spans="1:9" hidden="1" x14ac:dyDescent="0.2">
      <c r="A79" s="16" t="str">
        <f>Прил.6!A44</f>
        <v>Непрограммные расходы</v>
      </c>
      <c r="B79" s="17" t="str">
        <f>Прил.6!C44</f>
        <v>01</v>
      </c>
      <c r="C79" s="17" t="str">
        <f>Прил.6!D44</f>
        <v>07</v>
      </c>
      <c r="D79" s="17" t="str">
        <f>Прил.6!E44</f>
        <v>9000000000</v>
      </c>
      <c r="E79" s="169"/>
      <c r="F79" s="237">
        <f>Прил.6!G44</f>
        <v>0</v>
      </c>
      <c r="G79" s="237">
        <f>Прил.6!O44</f>
        <v>0</v>
      </c>
      <c r="H79" s="237">
        <f>Прил.6!P44</f>
        <v>0</v>
      </c>
    </row>
    <row r="80" spans="1:9" hidden="1" x14ac:dyDescent="0.2">
      <c r="A80" s="16" t="str">
        <f>Прил.6!A45</f>
        <v>Обеспечение проведения выборов и референдумов</v>
      </c>
      <c r="B80" s="17" t="str">
        <f>Прил.6!C45</f>
        <v>01</v>
      </c>
      <c r="C80" s="17" t="str">
        <f>Прил.6!D45</f>
        <v>07</v>
      </c>
      <c r="D80" s="17" t="str">
        <f>Прил.6!E45</f>
        <v>9700001010</v>
      </c>
      <c r="E80" s="169"/>
      <c r="F80" s="237">
        <f>Прил.6!G45</f>
        <v>0</v>
      </c>
      <c r="G80" s="237">
        <f>Прил.6!O45</f>
        <v>0</v>
      </c>
      <c r="H80" s="237">
        <f>Прил.6!P45</f>
        <v>0</v>
      </c>
    </row>
    <row r="81" spans="1:9" hidden="1" x14ac:dyDescent="0.2">
      <c r="A81" s="16" t="str">
        <f>Прил.6!A46</f>
        <v>Иные бюджетные ассигнования</v>
      </c>
      <c r="B81" s="17" t="str">
        <f>Прил.6!C46</f>
        <v>01</v>
      </c>
      <c r="C81" s="17" t="str">
        <f>Прил.6!D46</f>
        <v>07</v>
      </c>
      <c r="D81" s="17" t="str">
        <f>Прил.6!E46</f>
        <v>9700001010</v>
      </c>
      <c r="E81" s="17" t="str">
        <f>Прил.6!F46</f>
        <v>800</v>
      </c>
      <c r="F81" s="237">
        <f>Прил.6!G46</f>
        <v>0</v>
      </c>
      <c r="G81" s="237">
        <f>Прил.6!O46</f>
        <v>0</v>
      </c>
      <c r="H81" s="237">
        <f>Прил.6!P46</f>
        <v>0</v>
      </c>
    </row>
    <row r="82" spans="1:9" s="171" customFormat="1" hidden="1" x14ac:dyDescent="0.2">
      <c r="A82" s="18" t="str">
        <f>Прил.6!A47</f>
        <v>Специальные расходы</v>
      </c>
      <c r="B82" s="19" t="str">
        <f>Прил.6!C47</f>
        <v>01</v>
      </c>
      <c r="C82" s="19" t="str">
        <f>Прил.6!D47</f>
        <v>07</v>
      </c>
      <c r="D82" s="19" t="str">
        <f>Прил.6!E47</f>
        <v>9700001010</v>
      </c>
      <c r="E82" s="19" t="str">
        <f>Прил.6!F47</f>
        <v>880</v>
      </c>
      <c r="F82" s="238">
        <f>Прил.6!G47</f>
        <v>0</v>
      </c>
      <c r="G82" s="238">
        <f>Прил.6!O47</f>
        <v>0</v>
      </c>
      <c r="H82" s="238">
        <f>Прил.6!P47</f>
        <v>0</v>
      </c>
    </row>
    <row r="83" spans="1:9" s="177" customFormat="1" x14ac:dyDescent="0.2">
      <c r="A83" s="13" t="str">
        <f>Прил.6!A399</f>
        <v>Резервные фонды</v>
      </c>
      <c r="B83" s="14" t="str">
        <f>Прил.6!C399</f>
        <v>01</v>
      </c>
      <c r="C83" s="14" t="str">
        <f>Прил.6!D399</f>
        <v>11</v>
      </c>
      <c r="D83" s="14"/>
      <c r="E83" s="168"/>
      <c r="F83" s="236">
        <f>Прил.6!G399</f>
        <v>400000</v>
      </c>
      <c r="G83" s="236">
        <f>Прил.6!O399</f>
        <v>400000</v>
      </c>
      <c r="H83" s="236">
        <f>Прил.6!P399</f>
        <v>400000</v>
      </c>
      <c r="I83" s="177">
        <v>1</v>
      </c>
    </row>
    <row r="84" spans="1:9" x14ac:dyDescent="0.2">
      <c r="A84" s="16" t="str">
        <f>Прил.6!A400</f>
        <v>Непрограммные расходы</v>
      </c>
      <c r="B84" s="17" t="str">
        <f>Прил.6!C400</f>
        <v>01</v>
      </c>
      <c r="C84" s="17" t="str">
        <f>Прил.6!D400</f>
        <v>11</v>
      </c>
      <c r="D84" s="17" t="str">
        <f>Прил.6!E400</f>
        <v>9000000000</v>
      </c>
      <c r="E84" s="169"/>
      <c r="F84" s="237">
        <f>Прил.6!G400</f>
        <v>400000</v>
      </c>
      <c r="G84" s="237">
        <f>Прил.6!O400</f>
        <v>400000</v>
      </c>
      <c r="H84" s="237">
        <f>Прил.6!P400</f>
        <v>400000</v>
      </c>
      <c r="I84" s="176">
        <v>1</v>
      </c>
    </row>
    <row r="85" spans="1:9" x14ac:dyDescent="0.2">
      <c r="A85" s="16" t="str">
        <f>Прил.6!A401</f>
        <v>Резервный фонд администрации сельского поселения Хатанга</v>
      </c>
      <c r="B85" s="17" t="str">
        <f>Прил.6!C401</f>
        <v>01</v>
      </c>
      <c r="C85" s="17" t="str">
        <f>Прил.6!D401</f>
        <v>11</v>
      </c>
      <c r="D85" s="17" t="str">
        <f>Прил.6!E401</f>
        <v>9400004010</v>
      </c>
      <c r="E85" s="169"/>
      <c r="F85" s="237">
        <f>Прил.6!G401</f>
        <v>400000</v>
      </c>
      <c r="G85" s="237">
        <f>Прил.6!O401</f>
        <v>400000</v>
      </c>
      <c r="H85" s="237">
        <f>Прил.6!P401</f>
        <v>400000</v>
      </c>
      <c r="I85" s="176">
        <v>1</v>
      </c>
    </row>
    <row r="86" spans="1:9" x14ac:dyDescent="0.2">
      <c r="A86" s="16" t="str">
        <f>Прил.6!A402</f>
        <v>Иные бюджетные ассигнования</v>
      </c>
      <c r="B86" s="17" t="str">
        <f>Прил.6!C402</f>
        <v>01</v>
      </c>
      <c r="C86" s="17" t="str">
        <f>Прил.6!D402</f>
        <v>11</v>
      </c>
      <c r="D86" s="17" t="str">
        <f>Прил.6!E402</f>
        <v>9400004010</v>
      </c>
      <c r="E86" s="17" t="str">
        <f>Прил.6!F402</f>
        <v>800</v>
      </c>
      <c r="F86" s="237">
        <f>Прил.6!G402</f>
        <v>400000</v>
      </c>
      <c r="G86" s="237">
        <f>Прил.6!O402</f>
        <v>400000</v>
      </c>
      <c r="H86" s="237">
        <f>Прил.6!P402</f>
        <v>400000</v>
      </c>
      <c r="I86" s="176">
        <v>1</v>
      </c>
    </row>
    <row r="87" spans="1:9" s="171" customFormat="1" x14ac:dyDescent="0.2">
      <c r="A87" s="18" t="str">
        <f>Прил.6!A403</f>
        <v>Резервные средства</v>
      </c>
      <c r="B87" s="19" t="str">
        <f>Прил.6!C403</f>
        <v>01</v>
      </c>
      <c r="C87" s="19" t="str">
        <f>Прил.6!D403</f>
        <v>11</v>
      </c>
      <c r="D87" s="19" t="str">
        <f>Прил.6!E403</f>
        <v>9400004010</v>
      </c>
      <c r="E87" s="19" t="str">
        <f>Прил.6!F403</f>
        <v>870</v>
      </c>
      <c r="F87" s="238">
        <f>Прил.6!G403</f>
        <v>400000</v>
      </c>
      <c r="G87" s="238">
        <f>Прил.6!O403</f>
        <v>400000</v>
      </c>
      <c r="H87" s="238">
        <f>Прил.6!P403</f>
        <v>400000</v>
      </c>
      <c r="I87" s="171">
        <v>1</v>
      </c>
    </row>
    <row r="88" spans="1:9" s="177" customFormat="1" x14ac:dyDescent="0.2">
      <c r="A88" s="13" t="str">
        <f>Прил.6!A48</f>
        <v>Другие общегосударственные вопросы</v>
      </c>
      <c r="B88" s="14" t="str">
        <f>Прил.6!C48</f>
        <v>01</v>
      </c>
      <c r="C88" s="14" t="str">
        <f>Прил.6!D48</f>
        <v>13</v>
      </c>
      <c r="D88" s="14"/>
      <c r="E88" s="168"/>
      <c r="F88" s="236">
        <f>F89</f>
        <v>81196918.209999993</v>
      </c>
      <c r="G88" s="236">
        <f t="shared" ref="G88:H88" si="2">G89</f>
        <v>27190007.739999998</v>
      </c>
      <c r="H88" s="236">
        <f t="shared" si="2"/>
        <v>25738466.120000001</v>
      </c>
      <c r="I88" s="177">
        <v>1</v>
      </c>
    </row>
    <row r="89" spans="1:9" x14ac:dyDescent="0.2">
      <c r="A89" s="16" t="str">
        <f>Прил.6!A49</f>
        <v>Непрограммные расходы</v>
      </c>
      <c r="B89" s="17" t="str">
        <f>Прил.6!C49</f>
        <v>01</v>
      </c>
      <c r="C89" s="17" t="str">
        <f>Прил.6!D49</f>
        <v>13</v>
      </c>
      <c r="D89" s="17" t="str">
        <f>Прил.6!E49</f>
        <v>9000000000</v>
      </c>
      <c r="E89" s="169"/>
      <c r="F89" s="237">
        <f>F90+F93+F96+F104+F107+F110+F113+F118+F130+F133+F137+F140+F143+F121+F124+F127</f>
        <v>81196918.209999993</v>
      </c>
      <c r="G89" s="237">
        <f t="shared" ref="G89:H89" si="3">G90+G93+G96+G104+G107+G110+G113+G118+G130+G133+G137+G140+G143+G121+G124+G127</f>
        <v>27190007.739999998</v>
      </c>
      <c r="H89" s="237">
        <f t="shared" si="3"/>
        <v>25738466.120000001</v>
      </c>
      <c r="I89" s="176">
        <v>1</v>
      </c>
    </row>
    <row r="90" spans="1:9" x14ac:dyDescent="0.2">
      <c r="A90" s="16" t="str">
        <f>Прил.6!A50</f>
        <v>Государственная регистрация актов гражданского состояния</v>
      </c>
      <c r="B90" s="17" t="str">
        <f>Прил.6!C50</f>
        <v>01</v>
      </c>
      <c r="C90" s="17" t="str">
        <f>Прил.6!D50</f>
        <v>13</v>
      </c>
      <c r="D90" s="17" t="str">
        <f>Прил.6!E50</f>
        <v>9100059310</v>
      </c>
      <c r="E90" s="169"/>
      <c r="F90" s="237">
        <f>Прил.6!G50</f>
        <v>51541.62</v>
      </c>
      <c r="G90" s="237">
        <f>Прил.6!O50</f>
        <v>51541.62</v>
      </c>
      <c r="H90" s="237">
        <f>Прил.6!P50</f>
        <v>0</v>
      </c>
      <c r="I90" s="176">
        <v>1</v>
      </c>
    </row>
    <row r="91" spans="1:9" x14ac:dyDescent="0.2">
      <c r="A91" s="16" t="str">
        <f>Прил.6!A51</f>
        <v>Закупка товаров, работ и услуг для государственных (муниципальных) нужд</v>
      </c>
      <c r="B91" s="17" t="str">
        <f>Прил.6!C51</f>
        <v>01</v>
      </c>
      <c r="C91" s="17" t="str">
        <f>Прил.6!D51</f>
        <v>13</v>
      </c>
      <c r="D91" s="17" t="str">
        <f>Прил.6!E51</f>
        <v>9100059310</v>
      </c>
      <c r="E91" s="17" t="str">
        <f>Прил.6!F51</f>
        <v>200</v>
      </c>
      <c r="F91" s="237">
        <f>Прил.6!G51</f>
        <v>51541.62</v>
      </c>
      <c r="G91" s="237">
        <f>Прил.6!O51</f>
        <v>51541.62</v>
      </c>
      <c r="H91" s="237">
        <f>Прил.6!P51</f>
        <v>0</v>
      </c>
      <c r="I91" s="176">
        <v>1</v>
      </c>
    </row>
    <row r="92" spans="1:9" s="171" customFormat="1" ht="25.5" x14ac:dyDescent="0.2">
      <c r="A92" s="18" t="str">
        <f>Прил.6!A52</f>
        <v>Иные закупки товаров, работ и услуг для обеспечения государственных (муниципальных) нужд</v>
      </c>
      <c r="B92" s="19" t="str">
        <f>Прил.6!C52</f>
        <v>01</v>
      </c>
      <c r="C92" s="19" t="str">
        <f>Прил.6!D52</f>
        <v>13</v>
      </c>
      <c r="D92" s="19" t="str">
        <f>Прил.6!E52</f>
        <v>9100059310</v>
      </c>
      <c r="E92" s="19" t="str">
        <f>Прил.6!F52</f>
        <v>240</v>
      </c>
      <c r="F92" s="238">
        <f>Прил.6!G52</f>
        <v>51541.62</v>
      </c>
      <c r="G92" s="238">
        <f>Прил.6!O52</f>
        <v>51541.62</v>
      </c>
      <c r="H92" s="238">
        <f>Прил.6!P52</f>
        <v>0</v>
      </c>
      <c r="I92" s="171">
        <v>1</v>
      </c>
    </row>
    <row r="93" spans="1:9" ht="25.5" x14ac:dyDescent="0.2">
      <c r="A93" s="16" t="str">
        <f>Прил.6!A53</f>
        <v>Осуществление государственных полномочий по созданию и обеспечению деятельности административных комиссий</v>
      </c>
      <c r="B93" s="17" t="str">
        <f>Прил.6!C53</f>
        <v>01</v>
      </c>
      <c r="C93" s="17" t="str">
        <f>Прил.6!D53</f>
        <v>13</v>
      </c>
      <c r="D93" s="17" t="str">
        <f>Прил.6!E53</f>
        <v>9200075140</v>
      </c>
      <c r="E93" s="17"/>
      <c r="F93" s="237">
        <f>Прил.6!G53</f>
        <v>36147.120000000003</v>
      </c>
      <c r="G93" s="237">
        <f>Прил.6!O53</f>
        <v>36147.120000000003</v>
      </c>
      <c r="H93" s="237">
        <f>Прил.6!P53</f>
        <v>36147.120000000003</v>
      </c>
      <c r="I93" s="176">
        <v>1</v>
      </c>
    </row>
    <row r="94" spans="1:9" x14ac:dyDescent="0.2">
      <c r="A94" s="16" t="str">
        <f>Прил.6!A54</f>
        <v>Закупка товаров, работ и услуг для государственных (муниципальных) нужд</v>
      </c>
      <c r="B94" s="17" t="str">
        <f>Прил.6!C54</f>
        <v>01</v>
      </c>
      <c r="C94" s="17" t="str">
        <f>Прил.6!D54</f>
        <v>13</v>
      </c>
      <c r="D94" s="17" t="str">
        <f>Прил.6!E54</f>
        <v>9200075140</v>
      </c>
      <c r="E94" s="17" t="str">
        <f>Прил.6!F54</f>
        <v>200</v>
      </c>
      <c r="F94" s="237">
        <f>Прил.6!G54</f>
        <v>36147.120000000003</v>
      </c>
      <c r="G94" s="237">
        <f>Прил.6!O54</f>
        <v>36147.120000000003</v>
      </c>
      <c r="H94" s="237">
        <f>Прил.6!P54</f>
        <v>36147.120000000003</v>
      </c>
      <c r="I94" s="176">
        <v>1</v>
      </c>
    </row>
    <row r="95" spans="1:9" s="171" customFormat="1" ht="25.5" x14ac:dyDescent="0.2">
      <c r="A95" s="18" t="str">
        <f>Прил.6!A55</f>
        <v>Иные закупки товаров, работ и услуг для обеспечения государственных (муниципальных) нужд</v>
      </c>
      <c r="B95" s="19" t="str">
        <f>Прил.6!C55</f>
        <v>01</v>
      </c>
      <c r="C95" s="19" t="str">
        <f>Прил.6!D55</f>
        <v>13</v>
      </c>
      <c r="D95" s="19" t="str">
        <f>Прил.6!E55</f>
        <v>9200075140</v>
      </c>
      <c r="E95" s="19" t="str">
        <f>Прил.6!F55</f>
        <v>240</v>
      </c>
      <c r="F95" s="238">
        <f>Прил.6!G55</f>
        <v>36147.120000000003</v>
      </c>
      <c r="G95" s="238">
        <f>Прил.6!O55</f>
        <v>36147.120000000003</v>
      </c>
      <c r="H95" s="238">
        <f>Прил.6!P55</f>
        <v>36147.120000000003</v>
      </c>
      <c r="I95" s="171">
        <v>1</v>
      </c>
    </row>
    <row r="96" spans="1:9" x14ac:dyDescent="0.2">
      <c r="A96" s="16" t="str">
        <f>Прил.6!A56</f>
        <v>Центральный аппарат</v>
      </c>
      <c r="B96" s="17" t="str">
        <f>Прил.6!C56</f>
        <v>01</v>
      </c>
      <c r="C96" s="17" t="str">
        <f>Прил.6!D56</f>
        <v>13</v>
      </c>
      <c r="D96" s="17" t="str">
        <f>Прил.6!E56</f>
        <v>9400001030</v>
      </c>
      <c r="E96" s="17"/>
      <c r="F96" s="237">
        <f>F97+F100+F102</f>
        <v>23826670</v>
      </c>
      <c r="G96" s="237">
        <f t="shared" ref="G96:H96" si="4">G97+G100+G102</f>
        <v>23694509</v>
      </c>
      <c r="H96" s="237">
        <f t="shared" si="4"/>
        <v>22294509</v>
      </c>
      <c r="I96" s="176">
        <v>1</v>
      </c>
    </row>
    <row r="97" spans="1:9" ht="38.25" x14ac:dyDescent="0.2">
      <c r="A97" s="16" t="str">
        <f>Прил.6!A57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7" s="17" t="str">
        <f>Прил.6!C57</f>
        <v>01</v>
      </c>
      <c r="C97" s="17" t="str">
        <f>Прил.6!D57</f>
        <v>13</v>
      </c>
      <c r="D97" s="17" t="str">
        <f>Прил.6!E57</f>
        <v>9400001030</v>
      </c>
      <c r="E97" s="17" t="str">
        <f>Прил.6!F57</f>
        <v>100</v>
      </c>
      <c r="F97" s="237">
        <f>F98+F99</f>
        <v>22876530</v>
      </c>
      <c r="G97" s="237">
        <f t="shared" ref="G97:H97" si="5">G98+G99</f>
        <v>22707960</v>
      </c>
      <c r="H97" s="237">
        <f t="shared" si="5"/>
        <v>21307960</v>
      </c>
      <c r="I97" s="176">
        <v>1</v>
      </c>
    </row>
    <row r="98" spans="1:9" s="171" customFormat="1" x14ac:dyDescent="0.2">
      <c r="A98" s="18" t="str">
        <f>Прил.6!A58</f>
        <v>Расходы на выплаты персоналу казенных учреждений</v>
      </c>
      <c r="B98" s="19" t="str">
        <f>Прил.6!C58</f>
        <v>01</v>
      </c>
      <c r="C98" s="19" t="str">
        <f>Прил.6!D58</f>
        <v>13</v>
      </c>
      <c r="D98" s="19" t="str">
        <f>Прил.6!E58</f>
        <v>9400001030</v>
      </c>
      <c r="E98" s="19" t="str">
        <f>Прил.6!F58</f>
        <v>110</v>
      </c>
      <c r="F98" s="238">
        <f>Прил.6!G58</f>
        <v>18394940</v>
      </c>
      <c r="G98" s="238">
        <f>Прил.6!O58</f>
        <v>18303730</v>
      </c>
      <c r="H98" s="238">
        <f>Прил.6!P58</f>
        <v>18303730</v>
      </c>
      <c r="I98" s="171">
        <v>1</v>
      </c>
    </row>
    <row r="99" spans="1:9" s="171" customFormat="1" x14ac:dyDescent="0.2">
      <c r="A99" s="18" t="str">
        <f>Прил.6!A350</f>
        <v>Расходы на выплаты персоналу государственных (муниципальных) органов</v>
      </c>
      <c r="B99" s="19" t="str">
        <f>Прил.6!C350</f>
        <v>01</v>
      </c>
      <c r="C99" s="19" t="str">
        <f>Прил.6!D350</f>
        <v>13</v>
      </c>
      <c r="D99" s="19" t="str">
        <f>Прил.6!E350</f>
        <v>9400001030</v>
      </c>
      <c r="E99" s="19" t="str">
        <f>Прил.6!F350</f>
        <v>120</v>
      </c>
      <c r="F99" s="238">
        <f>Прил.6!N350</f>
        <v>4481590</v>
      </c>
      <c r="G99" s="238">
        <f>Прил.6!O350</f>
        <v>4404230</v>
      </c>
      <c r="H99" s="238">
        <f>Прил.6!P350</f>
        <v>3004230</v>
      </c>
      <c r="I99" s="171">
        <v>1</v>
      </c>
    </row>
    <row r="100" spans="1:9" x14ac:dyDescent="0.2">
      <c r="A100" s="16" t="str">
        <f>Прил.6!A59</f>
        <v>Закупка товаров, работ и услуг для государственных (муниципальных) нужд</v>
      </c>
      <c r="B100" s="17" t="str">
        <f>Прил.6!C59</f>
        <v>01</v>
      </c>
      <c r="C100" s="17" t="str">
        <f>Прил.6!D59</f>
        <v>13</v>
      </c>
      <c r="D100" s="17" t="str">
        <f>Прил.6!E59</f>
        <v>9400001030</v>
      </c>
      <c r="E100" s="17" t="str">
        <f>Прил.6!F59</f>
        <v>200</v>
      </c>
      <c r="F100" s="237">
        <f>F101</f>
        <v>949140</v>
      </c>
      <c r="G100" s="237">
        <f t="shared" ref="G100:H100" si="6">G101</f>
        <v>985549</v>
      </c>
      <c r="H100" s="237">
        <f t="shared" si="6"/>
        <v>985549</v>
      </c>
      <c r="I100" s="176">
        <v>1</v>
      </c>
    </row>
    <row r="101" spans="1:9" s="171" customFormat="1" ht="25.5" x14ac:dyDescent="0.2">
      <c r="A101" s="18" t="str">
        <f>Прил.6!A60</f>
        <v>Иные закупки товаров, работ и услуг для обеспечения государственных (муниципальных) нужд</v>
      </c>
      <c r="B101" s="19" t="str">
        <f>Прил.6!C60</f>
        <v>01</v>
      </c>
      <c r="C101" s="19" t="str">
        <f>Прил.6!D60</f>
        <v>13</v>
      </c>
      <c r="D101" s="19" t="str">
        <f>Прил.6!E60</f>
        <v>9400001030</v>
      </c>
      <c r="E101" s="19" t="str">
        <f>Прил.6!F60</f>
        <v>240</v>
      </c>
      <c r="F101" s="238">
        <f>Прил.6!G60+Прил.6!N352</f>
        <v>949140</v>
      </c>
      <c r="G101" s="238">
        <f>Прил.6!O60+Прил.6!O352</f>
        <v>985549</v>
      </c>
      <c r="H101" s="238">
        <f>Прил.6!P60+Прил.6!P352</f>
        <v>985549</v>
      </c>
      <c r="I101" s="171">
        <v>1</v>
      </c>
    </row>
    <row r="102" spans="1:9" x14ac:dyDescent="0.2">
      <c r="A102" s="16" t="str">
        <f>Прил.6!A61</f>
        <v>Иные бюджетные ассигнования</v>
      </c>
      <c r="B102" s="17" t="str">
        <f>Прил.6!C61</f>
        <v>01</v>
      </c>
      <c r="C102" s="17" t="str">
        <f>Прил.6!D61</f>
        <v>13</v>
      </c>
      <c r="D102" s="17" t="str">
        <f>Прил.6!E61</f>
        <v>9400001030</v>
      </c>
      <c r="E102" s="17" t="str">
        <f>Прил.6!F61</f>
        <v>800</v>
      </c>
      <c r="F102" s="237">
        <f>F103</f>
        <v>1000</v>
      </c>
      <c r="G102" s="237">
        <f t="shared" ref="G102:H102" si="7">G103</f>
        <v>1000</v>
      </c>
      <c r="H102" s="237">
        <f t="shared" si="7"/>
        <v>1000</v>
      </c>
      <c r="I102" s="176">
        <v>1</v>
      </c>
    </row>
    <row r="103" spans="1:9" s="171" customFormat="1" x14ac:dyDescent="0.2">
      <c r="A103" s="18" t="str">
        <f>Прил.6!A62</f>
        <v>Уплата налогов, сборов и иных платежей</v>
      </c>
      <c r="B103" s="19" t="str">
        <f>Прил.6!C62</f>
        <v>01</v>
      </c>
      <c r="C103" s="19" t="str">
        <f>Прил.6!D62</f>
        <v>13</v>
      </c>
      <c r="D103" s="19" t="str">
        <f>Прил.6!E62</f>
        <v>9400001030</v>
      </c>
      <c r="E103" s="19" t="str">
        <f>Прил.6!F62</f>
        <v>850</v>
      </c>
      <c r="F103" s="238">
        <f>Прил.6!G62+Прил.6!N354</f>
        <v>1000</v>
      </c>
      <c r="G103" s="238">
        <f>Прил.6!O62+Прил.6!O354</f>
        <v>1000</v>
      </c>
      <c r="H103" s="238">
        <f>Прил.6!P62+Прил.6!P354</f>
        <v>1000</v>
      </c>
      <c r="I103" s="171">
        <v>1</v>
      </c>
    </row>
    <row r="104" spans="1:9" ht="51" x14ac:dyDescent="0.2">
      <c r="A104" s="163" t="str">
        <f>Прил.6!A355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4" s="17" t="str">
        <f>Прил.6!C355</f>
        <v>01</v>
      </c>
      <c r="C104" s="17" t="str">
        <f>Прил.6!D355</f>
        <v>13</v>
      </c>
      <c r="D104" s="17" t="str">
        <f>Прил.6!E355</f>
        <v>9400001040</v>
      </c>
      <c r="E104" s="169"/>
      <c r="F104" s="237">
        <f>Прил.6!G355</f>
        <v>1407810</v>
      </c>
      <c r="G104" s="237">
        <f>Прил.6!O355</f>
        <v>1407810</v>
      </c>
      <c r="H104" s="237">
        <f>Прил.6!P355</f>
        <v>1407810</v>
      </c>
      <c r="I104" s="176">
        <v>1</v>
      </c>
    </row>
    <row r="105" spans="1:9" ht="38.25" x14ac:dyDescent="0.2">
      <c r="A105" s="163" t="str">
        <f>Прил.6!A356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5" s="17" t="str">
        <f>Прил.6!C356</f>
        <v>01</v>
      </c>
      <c r="C105" s="17" t="str">
        <f>Прил.6!D356</f>
        <v>13</v>
      </c>
      <c r="D105" s="17" t="str">
        <f>Прил.6!E356</f>
        <v>9400001040</v>
      </c>
      <c r="E105" s="17" t="str">
        <f>Прил.6!F356</f>
        <v>100</v>
      </c>
      <c r="F105" s="237">
        <f>Прил.6!G356</f>
        <v>1407810</v>
      </c>
      <c r="G105" s="237">
        <f>Прил.6!O356</f>
        <v>1407810</v>
      </c>
      <c r="H105" s="237">
        <f>Прил.6!P356</f>
        <v>1407810</v>
      </c>
      <c r="I105" s="176">
        <v>1</v>
      </c>
    </row>
    <row r="106" spans="1:9" s="171" customFormat="1" x14ac:dyDescent="0.2">
      <c r="A106" s="164" t="str">
        <f>Прил.6!A357</f>
        <v>Расходы на выплаты персоналу государственных (муниципальных) органов</v>
      </c>
      <c r="B106" s="19" t="str">
        <f>Прил.6!C357</f>
        <v>01</v>
      </c>
      <c r="C106" s="19" t="str">
        <f>Прил.6!D357</f>
        <v>13</v>
      </c>
      <c r="D106" s="19" t="str">
        <f>Прил.6!E357</f>
        <v>9400001040</v>
      </c>
      <c r="E106" s="19" t="str">
        <f>Прил.6!F357</f>
        <v>120</v>
      </c>
      <c r="F106" s="238">
        <f>Прил.6!G357</f>
        <v>1407810</v>
      </c>
      <c r="G106" s="238">
        <f>Прил.6!O357</f>
        <v>1407810</v>
      </c>
      <c r="H106" s="238">
        <f>Прил.6!P357</f>
        <v>1407810</v>
      </c>
      <c r="I106" s="171">
        <v>1</v>
      </c>
    </row>
    <row r="107" spans="1:9" ht="38.25" hidden="1" x14ac:dyDescent="0.2">
      <c r="A107" s="16" t="str">
        <f>Прил.6!A361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07" s="17" t="str">
        <f>Прил.6!C361</f>
        <v>01</v>
      </c>
      <c r="C107" s="17" t="str">
        <f>Прил.6!D361</f>
        <v>13</v>
      </c>
      <c r="D107" s="17" t="str">
        <f>Прил.6!E361</f>
        <v>9400010400</v>
      </c>
      <c r="E107" s="169"/>
      <c r="F107" s="237">
        <f>Прил.6!N361</f>
        <v>0</v>
      </c>
      <c r="G107" s="237">
        <f>Прил.6!O361</f>
        <v>0</v>
      </c>
      <c r="H107" s="237">
        <f>Прил.6!P361</f>
        <v>0</v>
      </c>
    </row>
    <row r="108" spans="1:9" ht="38.25" hidden="1" x14ac:dyDescent="0.2">
      <c r="A108" s="16" t="str">
        <f>Прил.6!A362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7" t="str">
        <f>Прил.6!C362</f>
        <v>01</v>
      </c>
      <c r="C108" s="17" t="str">
        <f>Прил.6!D362</f>
        <v>13</v>
      </c>
      <c r="D108" s="17" t="str">
        <f>Прил.6!E362</f>
        <v>9400010400</v>
      </c>
      <c r="E108" s="17" t="str">
        <f>Прил.6!F362</f>
        <v>100</v>
      </c>
      <c r="F108" s="237">
        <f>Прил.6!N362</f>
        <v>0</v>
      </c>
      <c r="G108" s="237">
        <f>Прил.6!O362</f>
        <v>0</v>
      </c>
      <c r="H108" s="237">
        <f>Прил.6!P362</f>
        <v>0</v>
      </c>
    </row>
    <row r="109" spans="1:9" s="171" customFormat="1" hidden="1" x14ac:dyDescent="0.2">
      <c r="A109" s="18" t="str">
        <f>Прил.6!A363</f>
        <v>Расходы на выплаты персоналу государственных (муниципальных) органов</v>
      </c>
      <c r="B109" s="19" t="str">
        <f>Прил.6!C363</f>
        <v>01</v>
      </c>
      <c r="C109" s="19" t="str">
        <f>Прил.6!D363</f>
        <v>13</v>
      </c>
      <c r="D109" s="19" t="str">
        <f>Прил.6!E363</f>
        <v>9400010400</v>
      </c>
      <c r="E109" s="19" t="str">
        <f>Прил.6!F363</f>
        <v>120</v>
      </c>
      <c r="F109" s="238">
        <f>Прил.6!N363</f>
        <v>0</v>
      </c>
      <c r="G109" s="238">
        <f>Прил.6!O363</f>
        <v>0</v>
      </c>
      <c r="H109" s="238">
        <f>Прил.6!P363</f>
        <v>0</v>
      </c>
    </row>
    <row r="110" spans="1:9" ht="25.5" hidden="1" x14ac:dyDescent="0.2">
      <c r="A110" s="16" t="str">
        <f>Прил.6!A63</f>
        <v>Расходы на текущий ремонт имущества, находящегося в муниципальной собственности поселения</v>
      </c>
      <c r="B110" s="17" t="str">
        <f>Прил.6!C63</f>
        <v>01</v>
      </c>
      <c r="C110" s="17" t="str">
        <f>Прил.6!D63</f>
        <v>13</v>
      </c>
      <c r="D110" s="17" t="str">
        <f>Прил.6!E63</f>
        <v>9400003080</v>
      </c>
      <c r="E110" s="17"/>
      <c r="F110" s="237">
        <f>Прил.6!G63</f>
        <v>0</v>
      </c>
      <c r="G110" s="237">
        <f>Прил.6!O63</f>
        <v>0</v>
      </c>
      <c r="H110" s="237">
        <f>Прил.6!P63</f>
        <v>0</v>
      </c>
    </row>
    <row r="111" spans="1:9" hidden="1" x14ac:dyDescent="0.2">
      <c r="A111" s="16" t="str">
        <f>Прил.6!A64</f>
        <v>Закупка товаров, работ и услуг для государственных (муниципальных) нужд</v>
      </c>
      <c r="B111" s="17" t="str">
        <f>Прил.6!C64</f>
        <v>01</v>
      </c>
      <c r="C111" s="17" t="str">
        <f>Прил.6!D64</f>
        <v>13</v>
      </c>
      <c r="D111" s="17" t="str">
        <f>Прил.6!E64</f>
        <v>9400003080</v>
      </c>
      <c r="E111" s="17" t="str">
        <f>Прил.6!F64</f>
        <v>200</v>
      </c>
      <c r="F111" s="237">
        <f>Прил.6!G64</f>
        <v>0</v>
      </c>
      <c r="G111" s="237">
        <f>Прил.6!O64</f>
        <v>0</v>
      </c>
      <c r="H111" s="237">
        <f>Прил.6!P64</f>
        <v>0</v>
      </c>
    </row>
    <row r="112" spans="1:9" s="171" customFormat="1" ht="25.5" hidden="1" x14ac:dyDescent="0.2">
      <c r="A112" s="18" t="str">
        <f>Прил.6!A65</f>
        <v>Иные закупки товаров, работ и услуг для обеспечения государственных (муниципальных) нужд</v>
      </c>
      <c r="B112" s="19" t="str">
        <f>Прил.6!C65</f>
        <v>01</v>
      </c>
      <c r="C112" s="19" t="str">
        <f>Прил.6!D65</f>
        <v>13</v>
      </c>
      <c r="D112" s="19" t="str">
        <f>Прил.6!E65</f>
        <v>9400003080</v>
      </c>
      <c r="E112" s="19" t="str">
        <f>Прил.6!F65</f>
        <v>240</v>
      </c>
      <c r="F112" s="238">
        <f>Прил.6!G65</f>
        <v>0</v>
      </c>
      <c r="G112" s="238">
        <f>Прил.6!O65</f>
        <v>0</v>
      </c>
      <c r="H112" s="238">
        <f>Прил.6!P65</f>
        <v>0</v>
      </c>
    </row>
    <row r="113" spans="1:9" ht="25.5" hidden="1" x14ac:dyDescent="0.2">
      <c r="A113" s="16" t="str">
        <f>Прил.6!A66</f>
        <v>Расходы на ремонт имущества, находящегося в муниципальной собственности поселения (танцевальный класс в здании детской музыкальной школы)</v>
      </c>
      <c r="B113" s="17" t="str">
        <f>Прил.6!C66</f>
        <v>01</v>
      </c>
      <c r="C113" s="17" t="str">
        <f>Прил.6!D66</f>
        <v>13</v>
      </c>
      <c r="D113" s="17" t="str">
        <f>Прил.6!E66</f>
        <v>9400003090</v>
      </c>
      <c r="E113" s="17"/>
      <c r="F113" s="237">
        <f>Прил.6!G66</f>
        <v>0</v>
      </c>
      <c r="G113" s="237">
        <f>Прил.6!O66</f>
        <v>0</v>
      </c>
      <c r="H113" s="237">
        <f>Прил.6!P66</f>
        <v>0</v>
      </c>
    </row>
    <row r="114" spans="1:9" hidden="1" x14ac:dyDescent="0.2">
      <c r="A114" s="16" t="str">
        <f>Прил.6!A67</f>
        <v>Закупка товаров, работ и услуг для государственных (муниципальных) нужд</v>
      </c>
      <c r="B114" s="17" t="str">
        <f>Прил.6!C67</f>
        <v>01</v>
      </c>
      <c r="C114" s="17" t="str">
        <f>Прил.6!D67</f>
        <v>13</v>
      </c>
      <c r="D114" s="17" t="str">
        <f>Прил.6!E67</f>
        <v>9400003090</v>
      </c>
      <c r="E114" s="17" t="str">
        <f>Прил.6!F67</f>
        <v>200</v>
      </c>
      <c r="F114" s="237">
        <f>Прил.6!G67</f>
        <v>0</v>
      </c>
      <c r="G114" s="237">
        <f>Прил.6!O67</f>
        <v>0</v>
      </c>
      <c r="H114" s="237">
        <f>Прил.6!P67</f>
        <v>0</v>
      </c>
    </row>
    <row r="115" spans="1:9" s="171" customFormat="1" ht="25.5" hidden="1" x14ac:dyDescent="0.2">
      <c r="A115" s="18" t="str">
        <f>Прил.6!A68</f>
        <v>Иные закупки товаров, работ и услуг для обеспечения государственных (муниципальных) нужд</v>
      </c>
      <c r="B115" s="19" t="str">
        <f>Прил.6!C68</f>
        <v>01</v>
      </c>
      <c r="C115" s="19" t="str">
        <f>Прил.6!D68</f>
        <v>13</v>
      </c>
      <c r="D115" s="19" t="str">
        <f>Прил.6!E68</f>
        <v>9400003090</v>
      </c>
      <c r="E115" s="19" t="str">
        <f>Прил.6!F68</f>
        <v>240</v>
      </c>
      <c r="F115" s="238">
        <f>Прил.6!G68</f>
        <v>0</v>
      </c>
      <c r="G115" s="238">
        <f>Прил.6!O68</f>
        <v>0</v>
      </c>
      <c r="H115" s="238">
        <f>Прил.6!P68</f>
        <v>0</v>
      </c>
    </row>
    <row r="116" spans="1:9" hidden="1" x14ac:dyDescent="0.2">
      <c r="A116" s="16" t="str">
        <f>Прил.6!A69</f>
        <v>Иные бюджетные ассигнования</v>
      </c>
      <c r="B116" s="17" t="str">
        <f>Прил.6!C69</f>
        <v>01</v>
      </c>
      <c r="C116" s="17" t="str">
        <f>Прил.6!D69</f>
        <v>13</v>
      </c>
      <c r="D116" s="17" t="str">
        <f>Прил.6!E69</f>
        <v>9400003090</v>
      </c>
      <c r="E116" s="17" t="str">
        <f>Прил.6!F69</f>
        <v>800</v>
      </c>
      <c r="F116" s="237">
        <f>Прил.6!G69</f>
        <v>0</v>
      </c>
      <c r="G116" s="237">
        <f>Прил.6!O69</f>
        <v>0</v>
      </c>
      <c r="H116" s="237">
        <f>Прил.6!P69</f>
        <v>0</v>
      </c>
    </row>
    <row r="117" spans="1:9" s="171" customFormat="1" hidden="1" x14ac:dyDescent="0.2">
      <c r="A117" s="18" t="str">
        <f>Прил.6!A70</f>
        <v>Исполнение судебных актов</v>
      </c>
      <c r="B117" s="19" t="str">
        <f>Прил.6!C70</f>
        <v>01</v>
      </c>
      <c r="C117" s="19" t="str">
        <f>Прил.6!D70</f>
        <v>13</v>
      </c>
      <c r="D117" s="19" t="str">
        <f>Прил.6!E70</f>
        <v>9400003090</v>
      </c>
      <c r="E117" s="19" t="str">
        <f>Прил.6!F70</f>
        <v>830</v>
      </c>
      <c r="F117" s="238">
        <f>Прил.6!G70</f>
        <v>0</v>
      </c>
      <c r="G117" s="238">
        <f>Прил.6!O70</f>
        <v>0</v>
      </c>
      <c r="H117" s="238">
        <f>Прил.6!P70</f>
        <v>0</v>
      </c>
    </row>
    <row r="118" spans="1:9" hidden="1" x14ac:dyDescent="0.2">
      <c r="A118" s="16" t="str">
        <f>Прил.6!A71</f>
        <v>Расходы на текущий ремонт муниципального жилищного фонда</v>
      </c>
      <c r="B118" s="17" t="str">
        <f>Прил.6!C71</f>
        <v>01</v>
      </c>
      <c r="C118" s="17" t="str">
        <f>Прил.6!D71</f>
        <v>13</v>
      </c>
      <c r="D118" s="17" t="str">
        <f>Прил.6!E71</f>
        <v>9400003110</v>
      </c>
      <c r="E118" s="17"/>
      <c r="F118" s="237">
        <f>Прил.6!G71</f>
        <v>0</v>
      </c>
      <c r="G118" s="237">
        <f>Прил.6!O71</f>
        <v>0</v>
      </c>
      <c r="H118" s="237">
        <f>Прил.6!P71</f>
        <v>0</v>
      </c>
    </row>
    <row r="119" spans="1:9" hidden="1" x14ac:dyDescent="0.2">
      <c r="A119" s="16" t="str">
        <f>Прил.6!A72</f>
        <v>Закупка товаров, работ и услуг для государственных (муниципальных) нужд</v>
      </c>
      <c r="B119" s="17" t="str">
        <f>Прил.6!C72</f>
        <v>01</v>
      </c>
      <c r="C119" s="17" t="str">
        <f>Прил.6!D72</f>
        <v>13</v>
      </c>
      <c r="D119" s="17" t="str">
        <f>Прил.6!E72</f>
        <v>9400003110</v>
      </c>
      <c r="E119" s="17" t="str">
        <f>Прил.6!F72</f>
        <v>200</v>
      </c>
      <c r="F119" s="237">
        <f>Прил.6!G72</f>
        <v>0</v>
      </c>
      <c r="G119" s="237">
        <f>Прил.6!O72</f>
        <v>0</v>
      </c>
      <c r="H119" s="237">
        <f>Прил.6!P72</f>
        <v>0</v>
      </c>
    </row>
    <row r="120" spans="1:9" s="171" customFormat="1" ht="25.5" hidden="1" x14ac:dyDescent="0.2">
      <c r="A120" s="18" t="str">
        <f>Прил.6!A73</f>
        <v>Иные закупки товаров, работ и услуг для обеспечения государственных (муниципальных) нужд</v>
      </c>
      <c r="B120" s="19" t="str">
        <f>Прил.6!C73</f>
        <v>01</v>
      </c>
      <c r="C120" s="19" t="str">
        <f>Прил.6!D73</f>
        <v>13</v>
      </c>
      <c r="D120" s="19" t="str">
        <f>Прил.6!E73</f>
        <v>9400003110</v>
      </c>
      <c r="E120" s="19" t="str">
        <f>Прил.6!F73</f>
        <v>240</v>
      </c>
      <c r="F120" s="238">
        <f>Прил.6!G73</f>
        <v>0</v>
      </c>
      <c r="G120" s="238">
        <f>Прил.6!O73</f>
        <v>0</v>
      </c>
      <c r="H120" s="238">
        <f>Прил.6!P73</f>
        <v>0</v>
      </c>
    </row>
    <row r="121" spans="1:9" ht="38.25" x14ac:dyDescent="0.2">
      <c r="A121" s="16" t="str">
        <f>Прил.6!A77</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1" s="17" t="str">
        <f>Прил.6!C77</f>
        <v>01</v>
      </c>
      <c r="C121" s="17" t="str">
        <f>Прил.6!D77</f>
        <v>13</v>
      </c>
      <c r="D121" s="17" t="str">
        <f>Прил.6!E77</f>
        <v>9400003120</v>
      </c>
      <c r="E121" s="17"/>
      <c r="F121" s="237">
        <f>Прил.6!G77</f>
        <v>3425500</v>
      </c>
      <c r="G121" s="237">
        <f>Прил.6!O77</f>
        <v>0</v>
      </c>
      <c r="H121" s="237">
        <f>Прил.6!P77</f>
        <v>0</v>
      </c>
      <c r="I121" s="176">
        <v>1</v>
      </c>
    </row>
    <row r="122" spans="1:9" x14ac:dyDescent="0.2">
      <c r="A122" s="16" t="str">
        <f>Прил.6!A78</f>
        <v>Закупка товаров, работ и услуг для государственных (муниципальных) нужд</v>
      </c>
      <c r="B122" s="17" t="str">
        <f>Прил.6!C78</f>
        <v>01</v>
      </c>
      <c r="C122" s="17" t="str">
        <f>Прил.6!D78</f>
        <v>13</v>
      </c>
      <c r="D122" s="17" t="str">
        <f>Прил.6!E78</f>
        <v>9400003120</v>
      </c>
      <c r="E122" s="17" t="str">
        <f>Прил.6!F78</f>
        <v>200</v>
      </c>
      <c r="F122" s="237">
        <f>Прил.6!G78</f>
        <v>3425500</v>
      </c>
      <c r="G122" s="237">
        <f>Прил.6!O78</f>
        <v>0</v>
      </c>
      <c r="H122" s="237">
        <f>Прил.6!P78</f>
        <v>0</v>
      </c>
      <c r="I122" s="176">
        <v>1</v>
      </c>
    </row>
    <row r="123" spans="1:9" s="171" customFormat="1" ht="25.5" x14ac:dyDescent="0.2">
      <c r="A123" s="18" t="str">
        <f>Прил.6!A79</f>
        <v>Иные закупки товаров, работ и услуг для обеспечения государственных (муниципальных) нужд</v>
      </c>
      <c r="B123" s="19" t="str">
        <f>Прил.6!C79</f>
        <v>01</v>
      </c>
      <c r="C123" s="19" t="str">
        <f>Прил.6!D79</f>
        <v>13</v>
      </c>
      <c r="D123" s="19" t="str">
        <f>Прил.6!E79</f>
        <v>9400003120</v>
      </c>
      <c r="E123" s="19" t="str">
        <f>Прил.6!F79</f>
        <v>240</v>
      </c>
      <c r="F123" s="238">
        <f>Прил.6!G79</f>
        <v>3425500</v>
      </c>
      <c r="G123" s="238">
        <f>Прил.6!O79</f>
        <v>0</v>
      </c>
      <c r="H123" s="238">
        <f>Прил.6!P79</f>
        <v>0</v>
      </c>
      <c r="I123" s="171">
        <v>1</v>
      </c>
    </row>
    <row r="124" spans="1:9" ht="38.25" x14ac:dyDescent="0.2">
      <c r="A124" s="16" t="str">
        <f>Прил.6!A80</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Сындасско и п. Новорыбное)</v>
      </c>
      <c r="B124" s="17" t="str">
        <f>Прил.6!C80</f>
        <v>01</v>
      </c>
      <c r="C124" s="17" t="str">
        <f>Прил.6!D80</f>
        <v>13</v>
      </c>
      <c r="D124" s="17" t="str">
        <f>Прил.6!E80</f>
        <v>9400003140</v>
      </c>
      <c r="E124" s="17"/>
      <c r="F124" s="237">
        <f>Прил.6!G80</f>
        <v>5000000</v>
      </c>
      <c r="G124" s="237">
        <f>Прил.6!O80</f>
        <v>0</v>
      </c>
      <c r="H124" s="237">
        <f>Прил.6!P80</f>
        <v>0</v>
      </c>
      <c r="I124" s="176">
        <v>1</v>
      </c>
    </row>
    <row r="125" spans="1:9" x14ac:dyDescent="0.2">
      <c r="A125" s="16" t="str">
        <f>Прил.6!A81</f>
        <v>Закупка товаров, работ и услуг для государственных (муниципальных) нужд</v>
      </c>
      <c r="B125" s="17" t="str">
        <f>Прил.6!C81</f>
        <v>01</v>
      </c>
      <c r="C125" s="17" t="str">
        <f>Прил.6!D81</f>
        <v>13</v>
      </c>
      <c r="D125" s="17" t="str">
        <f>Прил.6!E81</f>
        <v>9400003140</v>
      </c>
      <c r="E125" s="17" t="str">
        <f>Прил.6!F81</f>
        <v>200</v>
      </c>
      <c r="F125" s="237">
        <f>Прил.6!G81</f>
        <v>5000000</v>
      </c>
      <c r="G125" s="237">
        <f>Прил.6!O81</f>
        <v>0</v>
      </c>
      <c r="H125" s="237">
        <f>Прил.6!P81</f>
        <v>0</v>
      </c>
      <c r="I125" s="176">
        <v>1</v>
      </c>
    </row>
    <row r="126" spans="1:9" s="171" customFormat="1" ht="25.5" x14ac:dyDescent="0.2">
      <c r="A126" s="18" t="str">
        <f>Прил.6!A82</f>
        <v>Иные закупки товаров, работ и услуг для обеспечения государственных (муниципальных) нужд</v>
      </c>
      <c r="B126" s="19" t="str">
        <f>Прил.6!C82</f>
        <v>01</v>
      </c>
      <c r="C126" s="19" t="str">
        <f>Прил.6!D82</f>
        <v>13</v>
      </c>
      <c r="D126" s="19" t="str">
        <f>Прил.6!E82</f>
        <v>9400003140</v>
      </c>
      <c r="E126" s="19" t="str">
        <f>Прил.6!F82</f>
        <v>240</v>
      </c>
      <c r="F126" s="238">
        <f>Прил.6!G82</f>
        <v>5000000</v>
      </c>
      <c r="G126" s="238">
        <f>Прил.6!O82</f>
        <v>0</v>
      </c>
      <c r="H126" s="238">
        <f>Прил.6!P82</f>
        <v>0</v>
      </c>
      <c r="I126" s="171">
        <v>1</v>
      </c>
    </row>
    <row r="127" spans="1:9" ht="25.5" x14ac:dyDescent="0.2">
      <c r="A127" s="16" t="str">
        <f>Прил.6!A83</f>
        <v>Обследование и проектирование помещений, занимаемых Отделением полиции в сельском поселении Хатанга (1 этап)</v>
      </c>
      <c r="B127" s="17" t="str">
        <f>Прил.6!C83</f>
        <v>01</v>
      </c>
      <c r="C127" s="17" t="str">
        <f>Прил.6!D83</f>
        <v>13</v>
      </c>
      <c r="D127" s="17" t="str">
        <f>Прил.6!E83</f>
        <v>9400003150</v>
      </c>
      <c r="E127" s="17"/>
      <c r="F127" s="237">
        <f>Прил.6!G83</f>
        <v>2500000</v>
      </c>
      <c r="G127" s="237">
        <f>Прил.6!O83</f>
        <v>0</v>
      </c>
      <c r="H127" s="237">
        <f>Прил.6!P83</f>
        <v>0</v>
      </c>
      <c r="I127" s="176">
        <v>1</v>
      </c>
    </row>
    <row r="128" spans="1:9" x14ac:dyDescent="0.2">
      <c r="A128" s="16" t="str">
        <f>Прил.6!A84</f>
        <v>Закупка товаров, работ и услуг для государственных (муниципальных) нужд</v>
      </c>
      <c r="B128" s="17" t="str">
        <f>Прил.6!C84</f>
        <v>01</v>
      </c>
      <c r="C128" s="17" t="str">
        <f>Прил.6!D84</f>
        <v>13</v>
      </c>
      <c r="D128" s="17" t="str">
        <f>Прил.6!E84</f>
        <v>9400003150</v>
      </c>
      <c r="E128" s="17" t="str">
        <f>Прил.6!F84</f>
        <v>200</v>
      </c>
      <c r="F128" s="237">
        <f>Прил.6!G84</f>
        <v>2500000</v>
      </c>
      <c r="G128" s="237">
        <f>Прил.6!O84</f>
        <v>0</v>
      </c>
      <c r="H128" s="237">
        <f>Прил.6!P84</f>
        <v>0</v>
      </c>
      <c r="I128" s="176">
        <v>1</v>
      </c>
    </row>
    <row r="129" spans="1:9" s="171" customFormat="1" ht="25.5" x14ac:dyDescent="0.2">
      <c r="A129" s="18" t="str">
        <f>Прил.6!A85</f>
        <v>Иные закупки товаров, работ и услуг для обеспечения государственных (муниципальных) нужд</v>
      </c>
      <c r="B129" s="19" t="str">
        <f>Прил.6!C85</f>
        <v>01</v>
      </c>
      <c r="C129" s="19" t="str">
        <f>Прил.6!D85</f>
        <v>13</v>
      </c>
      <c r="D129" s="19" t="str">
        <f>Прил.6!E85</f>
        <v>9400003150</v>
      </c>
      <c r="E129" s="19" t="str">
        <f>Прил.6!F85</f>
        <v>240</v>
      </c>
      <c r="F129" s="238">
        <f>Прил.6!G85</f>
        <v>2500000</v>
      </c>
      <c r="G129" s="238">
        <f>Прил.6!O85</f>
        <v>0</v>
      </c>
      <c r="H129" s="238">
        <f>Прил.6!P85</f>
        <v>0</v>
      </c>
      <c r="I129" s="171">
        <v>1</v>
      </c>
    </row>
    <row r="130" spans="1:9" ht="38.25" hidden="1" x14ac:dyDescent="0.2">
      <c r="A130" s="16" t="str">
        <f>Прил.6!A74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0" s="17" t="str">
        <f>Прил.6!C74</f>
        <v>01</v>
      </c>
      <c r="C130" s="17" t="str">
        <f>Прил.6!D74</f>
        <v>13</v>
      </c>
      <c r="D130" s="17" t="str">
        <f>Прил.6!E74</f>
        <v>9400010210</v>
      </c>
      <c r="E130" s="17"/>
      <c r="F130" s="237">
        <f>Прил.6!G74</f>
        <v>0</v>
      </c>
      <c r="G130" s="237">
        <f>Прил.6!O74</f>
        <v>0</v>
      </c>
      <c r="H130" s="237">
        <f>Прил.6!P74</f>
        <v>0</v>
      </c>
    </row>
    <row r="131" spans="1:9" ht="38.25" hidden="1" x14ac:dyDescent="0.2">
      <c r="A131" s="16" t="str">
        <f>Прил.6!A75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1" s="17" t="str">
        <f>Прил.6!C75</f>
        <v>01</v>
      </c>
      <c r="C131" s="17" t="str">
        <f>Прил.6!D75</f>
        <v>13</v>
      </c>
      <c r="D131" s="17" t="str">
        <f>Прил.6!E75</f>
        <v>9400010210</v>
      </c>
      <c r="E131" s="17" t="str">
        <f>Прил.6!F75</f>
        <v>100</v>
      </c>
      <c r="F131" s="237">
        <f>Прил.6!G75</f>
        <v>0</v>
      </c>
      <c r="G131" s="237">
        <f>Прил.6!O75</f>
        <v>0</v>
      </c>
      <c r="H131" s="237">
        <f>Прил.6!P75</f>
        <v>0</v>
      </c>
    </row>
    <row r="132" spans="1:9" s="171" customFormat="1" hidden="1" x14ac:dyDescent="0.2">
      <c r="A132" s="18" t="str">
        <f>Прил.6!A76</f>
        <v>Расходы на выплаты персоналу казенных учреждений</v>
      </c>
      <c r="B132" s="19" t="str">
        <f>Прил.6!C76</f>
        <v>01</v>
      </c>
      <c r="C132" s="19" t="str">
        <f>Прил.6!D76</f>
        <v>13</v>
      </c>
      <c r="D132" s="19" t="str">
        <f>Прил.6!E76</f>
        <v>9400010210</v>
      </c>
      <c r="E132" s="19" t="str">
        <f>Прил.6!F76</f>
        <v>110</v>
      </c>
      <c r="F132" s="238">
        <f>Прил.6!G76</f>
        <v>0</v>
      </c>
      <c r="G132" s="238">
        <f>Прил.6!O76</f>
        <v>0</v>
      </c>
      <c r="H132" s="238">
        <f>Прил.6!P76</f>
        <v>0</v>
      </c>
    </row>
    <row r="133" spans="1:9" ht="25.5" hidden="1" x14ac:dyDescent="0.2">
      <c r="A133" s="16" t="str">
        <f>Прил.6!A364</f>
        <v>Расходы на повышение размеров оплаты труда работников бюджетной сферы Красноярского края с 1 января 2018 года на 4 процента</v>
      </c>
      <c r="B133" s="17" t="str">
        <f>Прил.6!C364</f>
        <v>01</v>
      </c>
      <c r="C133" s="17" t="str">
        <f>Прил.6!D364</f>
        <v>13</v>
      </c>
      <c r="D133" s="17" t="str">
        <f>Прил.6!E364</f>
        <v>9400010470</v>
      </c>
      <c r="E133" s="17"/>
      <c r="F133" s="237">
        <f>Прил.6!N364</f>
        <v>0</v>
      </c>
      <c r="G133" s="237">
        <f>Прил.6!O364</f>
        <v>0</v>
      </c>
      <c r="H133" s="237">
        <f>Прил.6!P364</f>
        <v>0</v>
      </c>
    </row>
    <row r="134" spans="1:9" ht="38.25" hidden="1" x14ac:dyDescent="0.2">
      <c r="A134" s="16" t="str">
        <f>Прил.6!A365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4" s="17" t="str">
        <f>Прил.6!C365</f>
        <v>01</v>
      </c>
      <c r="C134" s="17" t="str">
        <f>Прил.6!D365</f>
        <v>13</v>
      </c>
      <c r="D134" s="17" t="str">
        <f>Прил.6!E365</f>
        <v>9400010470</v>
      </c>
      <c r="E134" s="17" t="str">
        <f>Прил.6!F365</f>
        <v>100</v>
      </c>
      <c r="F134" s="237">
        <f>Прил.6!N364</f>
        <v>0</v>
      </c>
      <c r="G134" s="237">
        <f t="shared" ref="G134:H134" si="8">G135+G136</f>
        <v>0</v>
      </c>
      <c r="H134" s="237">
        <f t="shared" si="8"/>
        <v>0</v>
      </c>
    </row>
    <row r="135" spans="1:9" s="171" customFormat="1" ht="25.5" hidden="1" x14ac:dyDescent="0.2">
      <c r="A135" s="18" t="str">
        <f>Прил.6!A79</f>
        <v>Иные закупки товаров, работ и услуг для обеспечения государственных (муниципальных) нужд</v>
      </c>
      <c r="B135" s="19" t="str">
        <f>Прил.6!C79</f>
        <v>01</v>
      </c>
      <c r="C135" s="19" t="str">
        <f>Прил.6!D79</f>
        <v>13</v>
      </c>
      <c r="D135" s="17" t="str">
        <f>Прил.6!E366</f>
        <v>9400010470</v>
      </c>
      <c r="E135" s="17" t="str">
        <f>Прил.6!F366</f>
        <v>120</v>
      </c>
      <c r="F135" s="237">
        <f>Прил.6!N365</f>
        <v>0</v>
      </c>
      <c r="G135" s="237">
        <f>Прил.6!O79</f>
        <v>0</v>
      </c>
      <c r="H135" s="237">
        <f>Прил.6!P79</f>
        <v>0</v>
      </c>
    </row>
    <row r="136" spans="1:9" s="171" customFormat="1" ht="26.25" hidden="1" customHeight="1" x14ac:dyDescent="0.2">
      <c r="A136" s="18" t="str">
        <f>Прил.6!A366</f>
        <v>Расходы на выплаты персоналу государственных (муниципальных) органов</v>
      </c>
      <c r="B136" s="19" t="str">
        <f>Прил.6!C366</f>
        <v>01</v>
      </c>
      <c r="C136" s="19" t="str">
        <f>Прил.6!D366</f>
        <v>13</v>
      </c>
      <c r="D136" s="19" t="str">
        <f>Прил.6!E366</f>
        <v>9400010470</v>
      </c>
      <c r="E136" s="19" t="str">
        <f>Прил.6!F366</f>
        <v>120</v>
      </c>
      <c r="F136" s="238">
        <f>Прил.6!N366</f>
        <v>0</v>
      </c>
      <c r="G136" s="238">
        <f>Прил.6!O366</f>
        <v>0</v>
      </c>
      <c r="H136" s="238">
        <f>Прил.6!P366</f>
        <v>0</v>
      </c>
    </row>
    <row r="137" spans="1:9" ht="25.5" x14ac:dyDescent="0.2">
      <c r="A137" s="16" t="str">
        <f>Прил.6!A358</f>
        <v>Оценка недвижимости, признание прав и регулирование отношений по государственной и муниципальной собственности</v>
      </c>
      <c r="B137" s="17" t="str">
        <f>Прил.6!C358</f>
        <v>01</v>
      </c>
      <c r="C137" s="17" t="str">
        <f>Прил.6!D358</f>
        <v>13</v>
      </c>
      <c r="D137" s="17" t="str">
        <f>Прил.6!E358</f>
        <v>9400005010</v>
      </c>
      <c r="E137" s="169"/>
      <c r="F137" s="237">
        <f>Прил.6!N358</f>
        <v>500000</v>
      </c>
      <c r="G137" s="237">
        <f>Прил.6!O358</f>
        <v>2000000</v>
      </c>
      <c r="H137" s="237">
        <f>Прил.6!P358</f>
        <v>2000000</v>
      </c>
      <c r="I137" s="176">
        <v>1</v>
      </c>
    </row>
    <row r="138" spans="1:9" x14ac:dyDescent="0.2">
      <c r="A138" s="16" t="str">
        <f>Прил.6!A359</f>
        <v>Закупка товаров, работ и услуг для государственных (муниципальных) нужд</v>
      </c>
      <c r="B138" s="17" t="str">
        <f>Прил.6!C359</f>
        <v>01</v>
      </c>
      <c r="C138" s="17" t="str">
        <f>Прил.6!D359</f>
        <v>13</v>
      </c>
      <c r="D138" s="17" t="str">
        <f>Прил.6!E359</f>
        <v>9400005010</v>
      </c>
      <c r="E138" s="17" t="str">
        <f>Прил.6!F359</f>
        <v>200</v>
      </c>
      <c r="F138" s="237">
        <f>Прил.6!N359</f>
        <v>500000</v>
      </c>
      <c r="G138" s="237">
        <f>Прил.6!O359</f>
        <v>2000000</v>
      </c>
      <c r="H138" s="237">
        <f>Прил.6!P359</f>
        <v>2000000</v>
      </c>
      <c r="I138" s="176">
        <v>1</v>
      </c>
    </row>
    <row r="139" spans="1:9" s="171" customFormat="1" ht="25.5" x14ac:dyDescent="0.2">
      <c r="A139" s="18" t="str">
        <f>Прил.6!A360</f>
        <v>Иные закупки товаров, работ и услуг для обеспечения государственных (муниципальных) нужд</v>
      </c>
      <c r="B139" s="19" t="str">
        <f>Прил.6!C360</f>
        <v>01</v>
      </c>
      <c r="C139" s="19" t="str">
        <f>Прил.6!D360</f>
        <v>13</v>
      </c>
      <c r="D139" s="19" t="str">
        <f>Прил.6!E360</f>
        <v>9400005010</v>
      </c>
      <c r="E139" s="19" t="str">
        <f>Прил.6!F360</f>
        <v>240</v>
      </c>
      <c r="F139" s="238">
        <f>Прил.6!N360</f>
        <v>500000</v>
      </c>
      <c r="G139" s="238">
        <f>Прил.6!O360</f>
        <v>2000000</v>
      </c>
      <c r="H139" s="238">
        <f>Прил.6!P360</f>
        <v>2000000</v>
      </c>
      <c r="I139" s="171">
        <v>1</v>
      </c>
    </row>
    <row r="140" spans="1:9" ht="38.25" x14ac:dyDescent="0.2">
      <c r="A140" s="16" t="str">
        <f>Прил.6!A406</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0" s="17" t="str">
        <f>Прил.6!C406</f>
        <v>01</v>
      </c>
      <c r="C140" s="17" t="str">
        <f>Прил.6!D406</f>
        <v>13</v>
      </c>
      <c r="D140" s="17" t="str">
        <f>Прил.6!E406</f>
        <v>9400006120</v>
      </c>
      <c r="E140" s="169"/>
      <c r="F140" s="237">
        <f>Прил.6!N406</f>
        <v>41250949.469999999</v>
      </c>
      <c r="G140" s="237">
        <f>Прил.6!O406</f>
        <v>0</v>
      </c>
      <c r="H140" s="237">
        <f>Прил.6!P406</f>
        <v>0</v>
      </c>
      <c r="I140" s="176">
        <v>1</v>
      </c>
    </row>
    <row r="141" spans="1:9" x14ac:dyDescent="0.2">
      <c r="A141" s="16" t="str">
        <f>Прил.6!A407</f>
        <v>Межбюджетные трансферты</v>
      </c>
      <c r="B141" s="17" t="str">
        <f>Прил.6!C407</f>
        <v>01</v>
      </c>
      <c r="C141" s="17" t="str">
        <f>Прил.6!D407</f>
        <v>13</v>
      </c>
      <c r="D141" s="17" t="str">
        <f>Прил.6!E407</f>
        <v>9400006120</v>
      </c>
      <c r="E141" s="17" t="str">
        <f>Прил.6!F407</f>
        <v>500</v>
      </c>
      <c r="F141" s="237">
        <f>Прил.6!N407</f>
        <v>41250949.469999999</v>
      </c>
      <c r="G141" s="237">
        <f>Прил.6!O407</f>
        <v>0</v>
      </c>
      <c r="H141" s="237">
        <f>Прил.6!P407</f>
        <v>0</v>
      </c>
      <c r="I141" s="176">
        <v>1</v>
      </c>
    </row>
    <row r="142" spans="1:9" s="171" customFormat="1" x14ac:dyDescent="0.2">
      <c r="A142" s="18" t="str">
        <f>Прил.6!A408</f>
        <v>Иные межбюджетные трансферты</v>
      </c>
      <c r="B142" s="19" t="str">
        <f>Прил.6!C408</f>
        <v>01</v>
      </c>
      <c r="C142" s="19" t="str">
        <f>Прил.6!D408</f>
        <v>13</v>
      </c>
      <c r="D142" s="19" t="str">
        <f>Прил.6!E408</f>
        <v>9400006120</v>
      </c>
      <c r="E142" s="19" t="str">
        <f>Прил.6!F408</f>
        <v>540</v>
      </c>
      <c r="F142" s="238">
        <f>Прил.6!N408</f>
        <v>41250949.469999999</v>
      </c>
      <c r="G142" s="238">
        <f>Прил.6!O408</f>
        <v>0</v>
      </c>
      <c r="H142" s="238">
        <f>Прил.6!P408</f>
        <v>0</v>
      </c>
      <c r="I142" s="171">
        <v>1</v>
      </c>
    </row>
    <row r="143" spans="1:9" ht="25.5" x14ac:dyDescent="0.2">
      <c r="A143" s="16" t="str">
        <f>Прил.6!A86</f>
        <v>Организация транспортировки тел умерших из населенных пунктов до места проведения патологоанатомических процедур и захоронения</v>
      </c>
      <c r="B143" s="17" t="str">
        <f>Прил.6!C86</f>
        <v>01</v>
      </c>
      <c r="C143" s="17" t="str">
        <f>Прил.6!D86</f>
        <v>13</v>
      </c>
      <c r="D143" s="17" t="str">
        <f>Прил.6!E86</f>
        <v>9600006040</v>
      </c>
      <c r="E143" s="169"/>
      <c r="F143" s="237">
        <f>Прил.6!N86</f>
        <v>3198300</v>
      </c>
      <c r="G143" s="237">
        <f>Прил.6!O86</f>
        <v>0</v>
      </c>
      <c r="H143" s="237">
        <f>Прил.6!P86</f>
        <v>0</v>
      </c>
      <c r="I143" s="176">
        <v>1</v>
      </c>
    </row>
    <row r="144" spans="1:9" x14ac:dyDescent="0.2">
      <c r="A144" s="16" t="str">
        <f>Прил.6!A87</f>
        <v>Закупка товаров, работ и услуг для государственных (муниципальных) нужд</v>
      </c>
      <c r="B144" s="17" t="str">
        <f>Прил.6!C87</f>
        <v>01</v>
      </c>
      <c r="C144" s="17" t="str">
        <f>Прил.6!D87</f>
        <v>13</v>
      </c>
      <c r="D144" s="17" t="str">
        <f>Прил.6!E87</f>
        <v>9600006040</v>
      </c>
      <c r="E144" s="17" t="str">
        <f>Прил.6!F87</f>
        <v>200</v>
      </c>
      <c r="F144" s="237">
        <f>Прил.6!N87</f>
        <v>3198300</v>
      </c>
      <c r="G144" s="237">
        <f>Прил.6!O87</f>
        <v>0</v>
      </c>
      <c r="H144" s="237">
        <f>Прил.6!P87</f>
        <v>0</v>
      </c>
      <c r="I144" s="176">
        <v>1</v>
      </c>
    </row>
    <row r="145" spans="1:9" s="171" customFormat="1" ht="25.5" x14ac:dyDescent="0.2">
      <c r="A145" s="18" t="str">
        <f>Прил.6!A88</f>
        <v>Иные закупки товаров, работ и услуг для обеспечения государственных (муниципальных) нужд</v>
      </c>
      <c r="B145" s="19" t="str">
        <f>Прил.6!C88</f>
        <v>01</v>
      </c>
      <c r="C145" s="19" t="str">
        <f>Прил.6!D88</f>
        <v>13</v>
      </c>
      <c r="D145" s="19" t="str">
        <f>Прил.6!E88</f>
        <v>9600006040</v>
      </c>
      <c r="E145" s="19" t="str">
        <f>Прил.6!F88</f>
        <v>240</v>
      </c>
      <c r="F145" s="238">
        <f>Прил.6!N88</f>
        <v>3198300</v>
      </c>
      <c r="G145" s="238">
        <f>Прил.6!O88</f>
        <v>0</v>
      </c>
      <c r="H145" s="238">
        <f>Прил.6!P88</f>
        <v>0</v>
      </c>
      <c r="I145" s="171">
        <v>1</v>
      </c>
    </row>
    <row r="146" spans="1:9" s="177" customFormat="1" x14ac:dyDescent="0.2">
      <c r="A146" s="13" t="str">
        <f>Прил.6!A89</f>
        <v>НАЦИОНАЛЬНАЯ ОБОРОНА</v>
      </c>
      <c r="B146" s="14" t="str">
        <f>Прил.6!C89</f>
        <v>02</v>
      </c>
      <c r="C146" s="14"/>
      <c r="D146" s="14"/>
      <c r="E146" s="168"/>
      <c r="F146" s="236">
        <f>Прил.6!N89</f>
        <v>1076242.8599999999</v>
      </c>
      <c r="G146" s="236">
        <f>Прил.6!O89</f>
        <v>1093858.19</v>
      </c>
      <c r="H146" s="236">
        <f>Прил.6!P89</f>
        <v>0</v>
      </c>
      <c r="I146" s="177">
        <v>1</v>
      </c>
    </row>
    <row r="147" spans="1:9" s="177" customFormat="1" x14ac:dyDescent="0.2">
      <c r="A147" s="13" t="str">
        <f>Прил.6!A90</f>
        <v>Мобилизационная и вневойсковая подготовка</v>
      </c>
      <c r="B147" s="14" t="str">
        <f>Прил.6!C90</f>
        <v>02</v>
      </c>
      <c r="C147" s="14" t="str">
        <f>Прил.6!D90</f>
        <v>03</v>
      </c>
      <c r="D147" s="14"/>
      <c r="E147" s="168"/>
      <c r="F147" s="236">
        <f>Прил.6!N90</f>
        <v>1076242.8599999999</v>
      </c>
      <c r="G147" s="236">
        <f>Прил.6!O90</f>
        <v>1093858.19</v>
      </c>
      <c r="H147" s="236">
        <f>Прил.6!P90</f>
        <v>0</v>
      </c>
      <c r="I147" s="177">
        <v>1</v>
      </c>
    </row>
    <row r="148" spans="1:9" x14ac:dyDescent="0.2">
      <c r="A148" s="16" t="str">
        <f>Прил.6!A91</f>
        <v>Непрограммные расходы</v>
      </c>
      <c r="B148" s="17" t="str">
        <f>Прил.6!C91</f>
        <v>02</v>
      </c>
      <c r="C148" s="17" t="str">
        <f>Прил.6!D91</f>
        <v>03</v>
      </c>
      <c r="D148" s="17" t="str">
        <f>Прил.6!E91</f>
        <v>9000000000</v>
      </c>
      <c r="E148" s="169"/>
      <c r="F148" s="237">
        <f>Прил.6!N91</f>
        <v>1076242.8599999999</v>
      </c>
      <c r="G148" s="237">
        <f>Прил.6!O91</f>
        <v>1093858.19</v>
      </c>
      <c r="H148" s="237">
        <f>Прил.6!P91</f>
        <v>0</v>
      </c>
      <c r="I148" s="176">
        <v>1</v>
      </c>
    </row>
    <row r="149" spans="1:9" ht="25.5" x14ac:dyDescent="0.2">
      <c r="A149" s="16" t="str">
        <f>Прил.6!A92</f>
        <v>Осуществление первичного воинского учета на территориях, где отсутствуют военные комиссариаты</v>
      </c>
      <c r="B149" s="17" t="str">
        <f>Прил.6!C92</f>
        <v>02</v>
      </c>
      <c r="C149" s="17" t="str">
        <f>Прил.6!D92</f>
        <v>03</v>
      </c>
      <c r="D149" s="17" t="str">
        <f>Прил.6!E92</f>
        <v>9100051180</v>
      </c>
      <c r="E149" s="169"/>
      <c r="F149" s="237">
        <f>Прил.6!N92</f>
        <v>1076242.8599999999</v>
      </c>
      <c r="G149" s="237">
        <f>Прил.6!O92</f>
        <v>1093858.19</v>
      </c>
      <c r="H149" s="237">
        <f>Прил.6!P92</f>
        <v>0</v>
      </c>
      <c r="I149" s="176">
        <v>1</v>
      </c>
    </row>
    <row r="150" spans="1:9" ht="38.25" x14ac:dyDescent="0.2">
      <c r="A150" s="16" t="str">
        <f>Прил.6!A93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0" s="17" t="str">
        <f>Прил.6!C93</f>
        <v>02</v>
      </c>
      <c r="C150" s="17" t="str">
        <f>Прил.6!D93</f>
        <v>03</v>
      </c>
      <c r="D150" s="17" t="str">
        <f>Прил.6!E93</f>
        <v>9100051180</v>
      </c>
      <c r="E150" s="17" t="str">
        <f>Прил.6!F93</f>
        <v>100</v>
      </c>
      <c r="F150" s="237">
        <f>Прил.6!N93</f>
        <v>828228</v>
      </c>
      <c r="G150" s="237">
        <f>Прил.6!O93</f>
        <v>828228</v>
      </c>
      <c r="H150" s="237">
        <f>Прил.6!P93</f>
        <v>0</v>
      </c>
      <c r="I150" s="176">
        <v>1</v>
      </c>
    </row>
    <row r="151" spans="1:9" s="171" customFormat="1" x14ac:dyDescent="0.2">
      <c r="A151" s="18" t="str">
        <f>Прил.6!A94</f>
        <v>Расходы на выплаты персоналу государственных (муниципальных) органов</v>
      </c>
      <c r="B151" s="19" t="str">
        <f>Прил.6!C94</f>
        <v>02</v>
      </c>
      <c r="C151" s="19" t="str">
        <f>Прил.6!D94</f>
        <v>03</v>
      </c>
      <c r="D151" s="19" t="str">
        <f>Прил.6!E94</f>
        <v>9100051180</v>
      </c>
      <c r="E151" s="19" t="str">
        <f>Прил.6!F94</f>
        <v>120</v>
      </c>
      <c r="F151" s="238">
        <f>Прил.6!N94</f>
        <v>828228</v>
      </c>
      <c r="G151" s="238">
        <f>Прил.6!O94</f>
        <v>828228</v>
      </c>
      <c r="H151" s="238">
        <f>Прил.6!P94</f>
        <v>0</v>
      </c>
      <c r="I151" s="171">
        <v>1</v>
      </c>
    </row>
    <row r="152" spans="1:9" x14ac:dyDescent="0.2">
      <c r="A152" s="16" t="str">
        <f>Прил.6!A95</f>
        <v>Закупка товаров, работ и услуг для государственных (муниципальных) нужд</v>
      </c>
      <c r="B152" s="17" t="str">
        <f>Прил.6!C95</f>
        <v>02</v>
      </c>
      <c r="C152" s="17" t="str">
        <f>Прил.6!D95</f>
        <v>03</v>
      </c>
      <c r="D152" s="17" t="str">
        <f>Прил.6!E95</f>
        <v>9100051180</v>
      </c>
      <c r="E152" s="17" t="str">
        <f>Прил.6!F95</f>
        <v>200</v>
      </c>
      <c r="F152" s="237">
        <f>Прил.6!N95</f>
        <v>248014.86</v>
      </c>
      <c r="G152" s="237">
        <f>Прил.6!O95</f>
        <v>265630.19</v>
      </c>
      <c r="H152" s="237">
        <f>Прил.6!P95</f>
        <v>0</v>
      </c>
      <c r="I152" s="176">
        <v>1</v>
      </c>
    </row>
    <row r="153" spans="1:9" s="171" customFormat="1" ht="25.5" x14ac:dyDescent="0.2">
      <c r="A153" s="18" t="str">
        <f>Прил.6!A96</f>
        <v>Иные закупки товаров, работ и услуг для обеспечения государственных (муниципальных) нужд</v>
      </c>
      <c r="B153" s="19" t="str">
        <f>Прил.6!C96</f>
        <v>02</v>
      </c>
      <c r="C153" s="19" t="str">
        <f>Прил.6!D96</f>
        <v>03</v>
      </c>
      <c r="D153" s="19" t="str">
        <f>Прил.6!E96</f>
        <v>9100051180</v>
      </c>
      <c r="E153" s="19" t="str">
        <f>Прил.6!F96</f>
        <v>240</v>
      </c>
      <c r="F153" s="238">
        <f>Прил.6!N96</f>
        <v>248014.86</v>
      </c>
      <c r="G153" s="238">
        <f>Прил.6!O96</f>
        <v>265630.19</v>
      </c>
      <c r="H153" s="238">
        <f>Прил.6!P96</f>
        <v>0</v>
      </c>
      <c r="I153" s="171">
        <v>1</v>
      </c>
    </row>
    <row r="154" spans="1:9" s="177" customFormat="1" x14ac:dyDescent="0.2">
      <c r="A154" s="13" t="str">
        <f>Прил.6!A97</f>
        <v>НАЦИОНАЛЬНАЯ БЕЗОПАСНОСТЬ И ПРАВООХРАНИТЕЛЬНАЯ ДЕЯТЕЛЬНОСТЬ</v>
      </c>
      <c r="B154" s="14" t="str">
        <f>Прил.6!C97</f>
        <v>03</v>
      </c>
      <c r="C154" s="14"/>
      <c r="D154" s="14"/>
      <c r="E154" s="14"/>
      <c r="F154" s="236">
        <f>Прил.6!N97</f>
        <v>8600</v>
      </c>
      <c r="G154" s="236">
        <f>Прил.6!O97</f>
        <v>0</v>
      </c>
      <c r="H154" s="236">
        <f>Прил.6!P97</f>
        <v>0</v>
      </c>
      <c r="I154" s="177">
        <v>1</v>
      </c>
    </row>
    <row r="155" spans="1:9" s="177" customFormat="1" x14ac:dyDescent="0.2">
      <c r="A155" s="13" t="str">
        <f>Прил.6!A98</f>
        <v>Обеспечение пожарной безопасности</v>
      </c>
      <c r="B155" s="14" t="str">
        <f>Прил.6!C98</f>
        <v>03</v>
      </c>
      <c r="C155" s="14" t="str">
        <f>Прил.6!D98</f>
        <v>10</v>
      </c>
      <c r="D155" s="14"/>
      <c r="E155" s="168"/>
      <c r="F155" s="236">
        <f>Прил.6!N98</f>
        <v>8600</v>
      </c>
      <c r="G155" s="236">
        <f>Прил.6!O98</f>
        <v>0</v>
      </c>
      <c r="H155" s="236">
        <f>Прил.6!P98</f>
        <v>0</v>
      </c>
      <c r="I155" s="177">
        <v>1</v>
      </c>
    </row>
    <row r="156" spans="1:9" x14ac:dyDescent="0.2">
      <c r="A156" s="16" t="str">
        <f>Прил.6!A99</f>
        <v>Непрограммные расходы</v>
      </c>
      <c r="B156" s="17" t="str">
        <f>Прил.6!C99</f>
        <v>03</v>
      </c>
      <c r="C156" s="17" t="str">
        <f>Прил.6!D99</f>
        <v>10</v>
      </c>
      <c r="D156" s="17" t="str">
        <f>Прил.6!E99</f>
        <v>9000000000</v>
      </c>
      <c r="E156" s="169"/>
      <c r="F156" s="237">
        <f>Прил.6!N99</f>
        <v>8600</v>
      </c>
      <c r="G156" s="237">
        <f>Прил.6!O99</f>
        <v>0</v>
      </c>
      <c r="H156" s="237">
        <f>Прил.6!P99</f>
        <v>0</v>
      </c>
      <c r="I156" s="176">
        <v>1</v>
      </c>
    </row>
    <row r="157" spans="1:9" hidden="1" x14ac:dyDescent="0.2">
      <c r="A157" s="16" t="str">
        <f>Прил.6!A100</f>
        <v>Обеспечение первичных мер пожарной безопасности</v>
      </c>
      <c r="B157" s="17" t="str">
        <f>Прил.6!C100</f>
        <v>03</v>
      </c>
      <c r="C157" s="17" t="str">
        <f>Прил.6!D100</f>
        <v>10</v>
      </c>
      <c r="D157" s="17" t="str">
        <f>Прил.6!E100</f>
        <v>9500074120</v>
      </c>
      <c r="E157" s="169"/>
      <c r="F157" s="237">
        <f>Прил.6!N100</f>
        <v>0</v>
      </c>
      <c r="G157" s="237">
        <f>Прил.6!O100</f>
        <v>0</v>
      </c>
      <c r="H157" s="237">
        <f>Прил.6!P100</f>
        <v>0</v>
      </c>
    </row>
    <row r="158" spans="1:9" hidden="1" x14ac:dyDescent="0.2">
      <c r="A158" s="16" t="str">
        <f>Прил.6!A101</f>
        <v>Закупка товаров, работ и услуг для государственных (муниципальных) нужд</v>
      </c>
      <c r="B158" s="17" t="str">
        <f>Прил.6!C101</f>
        <v>03</v>
      </c>
      <c r="C158" s="17" t="str">
        <f>Прил.6!D101</f>
        <v>10</v>
      </c>
      <c r="D158" s="17" t="str">
        <f>Прил.6!E101</f>
        <v>9500074120</v>
      </c>
      <c r="E158" s="17" t="str">
        <f>Прил.6!F101</f>
        <v>200</v>
      </c>
      <c r="F158" s="237">
        <f>Прил.6!N101</f>
        <v>0</v>
      </c>
      <c r="G158" s="237">
        <f>Прил.6!O101</f>
        <v>0</v>
      </c>
      <c r="H158" s="237">
        <f>Прил.6!P101</f>
        <v>0</v>
      </c>
    </row>
    <row r="159" spans="1:9" s="171" customFormat="1" ht="25.5" hidden="1" x14ac:dyDescent="0.2">
      <c r="A159" s="18" t="str">
        <f>Прил.6!A102</f>
        <v>Иные закупки товаров, работ и услуг для обеспечения государственных (муниципальных) нужд</v>
      </c>
      <c r="B159" s="19" t="str">
        <f>Прил.6!C102</f>
        <v>03</v>
      </c>
      <c r="C159" s="19" t="str">
        <f>Прил.6!D102</f>
        <v>10</v>
      </c>
      <c r="D159" s="19" t="str">
        <f>Прил.6!E102</f>
        <v>9500074120</v>
      </c>
      <c r="E159" s="19" t="str">
        <f>Прил.6!F102</f>
        <v>240</v>
      </c>
      <c r="F159" s="238">
        <f>Прил.6!N102</f>
        <v>0</v>
      </c>
      <c r="G159" s="238">
        <f>Прил.6!O102</f>
        <v>0</v>
      </c>
      <c r="H159" s="238">
        <f>Прил.6!P102</f>
        <v>0</v>
      </c>
    </row>
    <row r="160" spans="1:9" x14ac:dyDescent="0.2">
      <c r="A160" s="16" t="str">
        <f>Прил.6!A103</f>
        <v>Софинансирование расходов на обеспечение первичных мер пожарной безопасности</v>
      </c>
      <c r="B160" s="17" t="str">
        <f>Прил.6!C103</f>
        <v>03</v>
      </c>
      <c r="C160" s="17" t="str">
        <f>Прил.6!D103</f>
        <v>10</v>
      </c>
      <c r="D160" s="17" t="str">
        <f>Прил.6!E103</f>
        <v>95000S4120</v>
      </c>
      <c r="E160" s="17"/>
      <c r="F160" s="237">
        <f>Прил.6!N103</f>
        <v>8600</v>
      </c>
      <c r="G160" s="237">
        <f>Прил.6!O103</f>
        <v>0</v>
      </c>
      <c r="H160" s="237">
        <f>Прил.6!P103</f>
        <v>0</v>
      </c>
      <c r="I160" s="176">
        <v>1</v>
      </c>
    </row>
    <row r="161" spans="1:9" x14ac:dyDescent="0.2">
      <c r="A161" s="16" t="str">
        <f>Прил.6!A104</f>
        <v>Закупка товаров, работ и услуг для государственных (муниципальных) нужд</v>
      </c>
      <c r="B161" s="17" t="str">
        <f>Прил.6!C104</f>
        <v>03</v>
      </c>
      <c r="C161" s="17" t="str">
        <f>Прил.6!D104</f>
        <v>10</v>
      </c>
      <c r="D161" s="17" t="str">
        <f>Прил.6!E104</f>
        <v>95000S4120</v>
      </c>
      <c r="E161" s="17" t="str">
        <f>Прил.6!F104</f>
        <v>200</v>
      </c>
      <c r="F161" s="237">
        <f>Прил.6!N104</f>
        <v>8600</v>
      </c>
      <c r="G161" s="237">
        <f>Прил.6!O104</f>
        <v>0</v>
      </c>
      <c r="H161" s="237">
        <f>Прил.6!P104</f>
        <v>0</v>
      </c>
      <c r="I161" s="176">
        <v>1</v>
      </c>
    </row>
    <row r="162" spans="1:9" s="171" customFormat="1" ht="25.5" x14ac:dyDescent="0.2">
      <c r="A162" s="18" t="str">
        <f>Прил.6!A105</f>
        <v>Иные закупки товаров, работ и услуг для обеспечения государственных (муниципальных) нужд</v>
      </c>
      <c r="B162" s="19" t="str">
        <f>Прил.6!C105</f>
        <v>03</v>
      </c>
      <c r="C162" s="19" t="str">
        <f>Прил.6!D105</f>
        <v>10</v>
      </c>
      <c r="D162" s="19" t="str">
        <f>Прил.6!E105</f>
        <v>95000S4120</v>
      </c>
      <c r="E162" s="19" t="str">
        <f>Прил.6!F105</f>
        <v>240</v>
      </c>
      <c r="F162" s="238">
        <f>Прил.6!N105</f>
        <v>8600</v>
      </c>
      <c r="G162" s="238">
        <f>Прил.6!O105</f>
        <v>0</v>
      </c>
      <c r="H162" s="238">
        <f>Прил.6!P105</f>
        <v>0</v>
      </c>
      <c r="I162" s="171">
        <v>1</v>
      </c>
    </row>
    <row r="163" spans="1:9" s="177" customFormat="1" x14ac:dyDescent="0.2">
      <c r="A163" s="13" t="str">
        <f>Прил.6!A409</f>
        <v>НАЦИОНАЛЬНАЯ ЭКОНОМИКА</v>
      </c>
      <c r="B163" s="14" t="str">
        <f>Прил.6!C409</f>
        <v>04</v>
      </c>
      <c r="C163" s="14"/>
      <c r="D163" s="14"/>
      <c r="E163" s="168"/>
      <c r="F163" s="236">
        <f>F164+F176+F191+F209</f>
        <v>32751027</v>
      </c>
      <c r="G163" s="236">
        <f t="shared" ref="G163:H163" si="9">G164+G176+G191+G209</f>
        <v>10482460</v>
      </c>
      <c r="H163" s="236">
        <f t="shared" si="9"/>
        <v>10555860</v>
      </c>
      <c r="I163" s="177">
        <v>1</v>
      </c>
    </row>
    <row r="164" spans="1:9" s="177" customFormat="1" x14ac:dyDescent="0.2">
      <c r="A164" s="13" t="str">
        <f>Прил.6!A410</f>
        <v>Водное хозяйство</v>
      </c>
      <c r="B164" s="14" t="str">
        <f>Прил.6!C410</f>
        <v>04</v>
      </c>
      <c r="C164" s="14" t="str">
        <f>Прил.6!D410</f>
        <v>06</v>
      </c>
      <c r="D164" s="168"/>
      <c r="E164" s="168"/>
      <c r="F164" s="236">
        <f>F165</f>
        <v>21894560</v>
      </c>
      <c r="G164" s="236">
        <f t="shared" ref="G164:H165" si="10">G165</f>
        <v>0</v>
      </c>
      <c r="H164" s="236">
        <f t="shared" si="10"/>
        <v>0</v>
      </c>
      <c r="I164" s="177">
        <v>1</v>
      </c>
    </row>
    <row r="165" spans="1:9" x14ac:dyDescent="0.2">
      <c r="A165" s="16" t="str">
        <f>Прил.6!A411</f>
        <v>Муниципальная программа "Благоустройство территории сельского поселения Хатанга"</v>
      </c>
      <c r="B165" s="17" t="str">
        <f>Прил.6!C411</f>
        <v>04</v>
      </c>
      <c r="C165" s="17" t="str">
        <f>Прил.6!D411</f>
        <v>06</v>
      </c>
      <c r="D165" s="17" t="str">
        <f>Прил.6!E411</f>
        <v>0600000000</v>
      </c>
      <c r="E165" s="169"/>
      <c r="F165" s="237">
        <f>F166</f>
        <v>21894560</v>
      </c>
      <c r="G165" s="237">
        <f t="shared" si="10"/>
        <v>0</v>
      </c>
      <c r="H165" s="237">
        <f t="shared" si="10"/>
        <v>0</v>
      </c>
      <c r="I165" s="176">
        <v>1</v>
      </c>
    </row>
    <row r="166" spans="1:9" x14ac:dyDescent="0.2">
      <c r="A166" s="16" t="str">
        <f>Прил.6!A412</f>
        <v>Подпрограмма "Охрана водных ресурсов"</v>
      </c>
      <c r="B166" s="17" t="str">
        <f>Прил.6!C412</f>
        <v>04</v>
      </c>
      <c r="C166" s="17" t="str">
        <f>Прил.6!D412</f>
        <v>06</v>
      </c>
      <c r="D166" s="17" t="str">
        <f>Прил.6!E412</f>
        <v>0630000000</v>
      </c>
      <c r="E166" s="169"/>
      <c r="F166" s="237">
        <f>F167+F170+F173</f>
        <v>21894560</v>
      </c>
      <c r="G166" s="237">
        <f t="shared" ref="G166:H166" si="11">G167+G170+G173</f>
        <v>0</v>
      </c>
      <c r="H166" s="237">
        <f t="shared" si="11"/>
        <v>0</v>
      </c>
      <c r="I166" s="176">
        <v>1</v>
      </c>
    </row>
    <row r="167" spans="1:9" ht="63.75" x14ac:dyDescent="0.2">
      <c r="A167" s="16" t="str">
        <f>Прил.6!A413</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67" s="17" t="str">
        <f>Прил.6!C413</f>
        <v>04</v>
      </c>
      <c r="C167" s="17" t="str">
        <f>Прил.6!D413</f>
        <v>06</v>
      </c>
      <c r="D167" s="17" t="str">
        <f>Прил.6!E413</f>
        <v>06300L016Б</v>
      </c>
      <c r="E167" s="17"/>
      <c r="F167" s="237">
        <f>Прил.6!N413</f>
        <v>21494100</v>
      </c>
      <c r="G167" s="237">
        <f>Прил.6!O413</f>
        <v>0</v>
      </c>
      <c r="H167" s="237">
        <f>Прил.6!P413</f>
        <v>0</v>
      </c>
      <c r="I167" s="176">
        <v>1</v>
      </c>
    </row>
    <row r="168" spans="1:9" x14ac:dyDescent="0.2">
      <c r="A168" s="16" t="str">
        <f>Прил.6!A414</f>
        <v>Межбюджетные трансферты</v>
      </c>
      <c r="B168" s="17" t="str">
        <f>Прил.6!C414</f>
        <v>04</v>
      </c>
      <c r="C168" s="17" t="str">
        <f>Прил.6!D414</f>
        <v>06</v>
      </c>
      <c r="D168" s="17" t="str">
        <f>Прил.6!E414</f>
        <v>06300L016Б</v>
      </c>
      <c r="E168" s="17" t="str">
        <f>Прил.6!F414</f>
        <v>500</v>
      </c>
      <c r="F168" s="237">
        <f>Прил.6!N414</f>
        <v>21494100</v>
      </c>
      <c r="G168" s="237">
        <f>Прил.6!O414</f>
        <v>0</v>
      </c>
      <c r="H168" s="237">
        <f>Прил.6!P414</f>
        <v>0</v>
      </c>
      <c r="I168" s="176">
        <v>1</v>
      </c>
    </row>
    <row r="169" spans="1:9" s="171" customFormat="1" x14ac:dyDescent="0.2">
      <c r="A169" s="18" t="str">
        <f>Прил.6!A415</f>
        <v>Иные межбюджетные трансферты</v>
      </c>
      <c r="B169" s="19" t="str">
        <f>Прил.6!C415</f>
        <v>04</v>
      </c>
      <c r="C169" s="19" t="str">
        <f>Прил.6!D415</f>
        <v>06</v>
      </c>
      <c r="D169" s="19" t="str">
        <f>Прил.6!E415</f>
        <v>06300L016Б</v>
      </c>
      <c r="E169" s="19" t="str">
        <f>Прил.6!F415</f>
        <v>540</v>
      </c>
      <c r="F169" s="238">
        <f>Прил.6!N415</f>
        <v>21494100</v>
      </c>
      <c r="G169" s="238">
        <f>Прил.6!O415</f>
        <v>0</v>
      </c>
      <c r="H169" s="238">
        <f>Прил.6!P415</f>
        <v>0</v>
      </c>
      <c r="I169" s="171">
        <v>1</v>
      </c>
    </row>
    <row r="170" spans="1:9" ht="63.75" x14ac:dyDescent="0.2">
      <c r="A170" s="163" t="str">
        <f>Прил.6!A416</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0" s="17" t="str">
        <f>Прил.6!C416</f>
        <v>04</v>
      </c>
      <c r="C170" s="17" t="str">
        <f>Прил.6!D416</f>
        <v>06</v>
      </c>
      <c r="D170" s="17" t="str">
        <f>Прил.6!E416</f>
        <v>06300L016Б</v>
      </c>
      <c r="E170" s="17"/>
      <c r="F170" s="237">
        <f>Прил.6!G416</f>
        <v>162600</v>
      </c>
      <c r="G170" s="237">
        <f>Прил.6!O416</f>
        <v>0</v>
      </c>
      <c r="H170" s="237">
        <f>Прил.6!P416</f>
        <v>0</v>
      </c>
      <c r="I170" s="176">
        <v>1</v>
      </c>
    </row>
    <row r="171" spans="1:9" x14ac:dyDescent="0.2">
      <c r="A171" s="163" t="str">
        <f>Прил.6!A417</f>
        <v>Межбюджетные трансферты</v>
      </c>
      <c r="B171" s="17" t="str">
        <f>Прил.6!C417</f>
        <v>04</v>
      </c>
      <c r="C171" s="17" t="str">
        <f>Прил.6!D417</f>
        <v>06</v>
      </c>
      <c r="D171" s="17" t="str">
        <f>Прил.6!E417</f>
        <v>06300L016Б</v>
      </c>
      <c r="E171" s="17" t="str">
        <f>Прил.6!F417</f>
        <v>500</v>
      </c>
      <c r="F171" s="237">
        <f>Прил.6!G417</f>
        <v>162600</v>
      </c>
      <c r="G171" s="237">
        <f>Прил.6!O417</f>
        <v>0</v>
      </c>
      <c r="H171" s="237">
        <f>Прил.6!P417</f>
        <v>0</v>
      </c>
      <c r="I171" s="176">
        <v>1</v>
      </c>
    </row>
    <row r="172" spans="1:9" s="171" customFormat="1" x14ac:dyDescent="0.2">
      <c r="A172" s="164" t="str">
        <f>Прил.6!A418</f>
        <v>Иные межбюджетные трансферты</v>
      </c>
      <c r="B172" s="19" t="str">
        <f>Прил.6!C418</f>
        <v>04</v>
      </c>
      <c r="C172" s="19" t="str">
        <f>Прил.6!D418</f>
        <v>06</v>
      </c>
      <c r="D172" s="19" t="str">
        <f>Прил.6!E418</f>
        <v>06300L016Б</v>
      </c>
      <c r="E172" s="19" t="str">
        <f>Прил.6!F418</f>
        <v>540</v>
      </c>
      <c r="F172" s="238">
        <f>Прил.6!G418</f>
        <v>162600</v>
      </c>
      <c r="G172" s="238">
        <f>Прил.6!O418</f>
        <v>0</v>
      </c>
      <c r="H172" s="238">
        <f>Прил.6!P418</f>
        <v>0</v>
      </c>
      <c r="I172" s="171">
        <v>1</v>
      </c>
    </row>
    <row r="173" spans="1:9" x14ac:dyDescent="0.2">
      <c r="A173" s="16" t="str">
        <f>Прил.6!A113</f>
        <v>Авторский надзор за капремонтом ледозащитной дамбы</v>
      </c>
      <c r="B173" s="17" t="str">
        <f>Прил.6!C113</f>
        <v>04</v>
      </c>
      <c r="C173" s="17" t="str">
        <f>Прил.6!D113</f>
        <v>06</v>
      </c>
      <c r="D173" s="17" t="str">
        <f>Прил.6!E113</f>
        <v>0630016320</v>
      </c>
      <c r="E173" s="17"/>
      <c r="F173" s="237">
        <f>Прил.6!G113</f>
        <v>237860</v>
      </c>
      <c r="G173" s="237">
        <f>Прил.6!O113</f>
        <v>0</v>
      </c>
      <c r="H173" s="237">
        <f>Прил.6!P113</f>
        <v>0</v>
      </c>
      <c r="I173" s="176">
        <v>1</v>
      </c>
    </row>
    <row r="174" spans="1:9" x14ac:dyDescent="0.2">
      <c r="A174" s="16" t="str">
        <f>Прил.6!A114</f>
        <v>Закупка товаров, работ и услуг для государственных (муниципальных) нужд</v>
      </c>
      <c r="B174" s="17" t="str">
        <f>Прил.6!C114</f>
        <v>04</v>
      </c>
      <c r="C174" s="17" t="str">
        <f>Прил.6!D114</f>
        <v>06</v>
      </c>
      <c r="D174" s="17" t="str">
        <f>Прил.6!E114</f>
        <v>0630016320</v>
      </c>
      <c r="E174" s="17" t="str">
        <f>Прил.6!F114</f>
        <v>200</v>
      </c>
      <c r="F174" s="237">
        <f>Прил.6!G114</f>
        <v>237860</v>
      </c>
      <c r="G174" s="237">
        <f>Прил.6!O114</f>
        <v>0</v>
      </c>
      <c r="H174" s="237">
        <f>Прил.6!P114</f>
        <v>0</v>
      </c>
      <c r="I174" s="176">
        <v>1</v>
      </c>
    </row>
    <row r="175" spans="1:9" s="171" customFormat="1" ht="25.5" x14ac:dyDescent="0.2">
      <c r="A175" s="18" t="str">
        <f>Прил.6!A115</f>
        <v>Иные закупки товаров, работ и услуг для обеспечения государственных (муниципальных) нужд</v>
      </c>
      <c r="B175" s="19" t="str">
        <f>Прил.6!C115</f>
        <v>04</v>
      </c>
      <c r="C175" s="19" t="str">
        <f>Прил.6!D115</f>
        <v>06</v>
      </c>
      <c r="D175" s="19" t="str">
        <f>Прил.6!E115</f>
        <v>0630016320</v>
      </c>
      <c r="E175" s="19" t="str">
        <f>Прил.6!F115</f>
        <v>240</v>
      </c>
      <c r="F175" s="238">
        <f>Прил.6!G115</f>
        <v>237860</v>
      </c>
      <c r="G175" s="238">
        <f>Прил.6!O115</f>
        <v>0</v>
      </c>
      <c r="H175" s="238">
        <f>Прил.6!P115</f>
        <v>0</v>
      </c>
      <c r="I175" s="171">
        <v>1</v>
      </c>
    </row>
    <row r="176" spans="1:9" s="177" customFormat="1" x14ac:dyDescent="0.2">
      <c r="A176" s="13" t="str">
        <f>Прил.6!A116</f>
        <v>Транспорт</v>
      </c>
      <c r="B176" s="14" t="str">
        <f>Прил.6!C116</f>
        <v>04</v>
      </c>
      <c r="C176" s="14" t="str">
        <f>Прил.6!D116</f>
        <v>08</v>
      </c>
      <c r="D176" s="14"/>
      <c r="E176" s="14"/>
      <c r="F176" s="236">
        <f>F177+F185+F181</f>
        <v>2614622.7400000002</v>
      </c>
      <c r="G176" s="236">
        <f t="shared" ref="G176:H176" si="12">G177+G185+G181</f>
        <v>2120660</v>
      </c>
      <c r="H176" s="236">
        <f t="shared" si="12"/>
        <v>2130660</v>
      </c>
      <c r="I176" s="177">
        <v>1</v>
      </c>
    </row>
    <row r="177" spans="1:9" ht="25.5" x14ac:dyDescent="0.2">
      <c r="A177" s="16" t="str">
        <f>Прил.6!A117</f>
        <v>Муниципальная программа "Организация транспортного обслуживания отдельных категорий населения в селе Хатанга"</v>
      </c>
      <c r="B177" s="17" t="str">
        <f>Прил.6!C117</f>
        <v>04</v>
      </c>
      <c r="C177" s="17" t="str">
        <f>Прил.6!D117</f>
        <v>08</v>
      </c>
      <c r="D177" s="17" t="str">
        <f>Прил.6!E117</f>
        <v>0100000000</v>
      </c>
      <c r="E177" s="17"/>
      <c r="F177" s="237">
        <f>Прил.6!N117</f>
        <v>2100660</v>
      </c>
      <c r="G177" s="237">
        <f>Прил.6!O117</f>
        <v>2100660</v>
      </c>
      <c r="H177" s="237">
        <f>Прил.6!P117</f>
        <v>2100660</v>
      </c>
      <c r="I177" s="176">
        <v>1</v>
      </c>
    </row>
    <row r="178" spans="1:9" ht="51" x14ac:dyDescent="0.2">
      <c r="A178" s="16" t="str">
        <f>Прил.6!A118</f>
        <v>Реализация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78" s="17" t="str">
        <f>Прил.6!C118</f>
        <v>04</v>
      </c>
      <c r="C178" s="17" t="str">
        <f>Прил.6!D118</f>
        <v>08</v>
      </c>
      <c r="D178" s="17" t="str">
        <f>Прил.6!E118</f>
        <v>0100006050</v>
      </c>
      <c r="E178" s="17"/>
      <c r="F178" s="237">
        <f>Прил.6!N118</f>
        <v>2100660</v>
      </c>
      <c r="G178" s="237">
        <f>Прил.6!O118</f>
        <v>2100660</v>
      </c>
      <c r="H178" s="237">
        <f>Прил.6!P118</f>
        <v>2100660</v>
      </c>
      <c r="I178" s="176">
        <v>1</v>
      </c>
    </row>
    <row r="179" spans="1:9" x14ac:dyDescent="0.2">
      <c r="A179" s="16" t="str">
        <f>Прил.6!A119</f>
        <v>Иные бюджетные ассигнования</v>
      </c>
      <c r="B179" s="17" t="str">
        <f>Прил.6!C119</f>
        <v>04</v>
      </c>
      <c r="C179" s="17" t="str">
        <f>Прил.6!D119</f>
        <v>08</v>
      </c>
      <c r="D179" s="17" t="str">
        <f>Прил.6!E119</f>
        <v>0100006050</v>
      </c>
      <c r="E179" s="17" t="str">
        <f>Прил.6!F119</f>
        <v>800</v>
      </c>
      <c r="F179" s="237">
        <f>Прил.6!N119</f>
        <v>2100660</v>
      </c>
      <c r="G179" s="237">
        <f>Прил.6!O119</f>
        <v>2100660</v>
      </c>
      <c r="H179" s="237">
        <f>Прил.6!P119</f>
        <v>2100660</v>
      </c>
      <c r="I179" s="176">
        <v>1</v>
      </c>
    </row>
    <row r="180" spans="1:9" s="171" customFormat="1" ht="25.5" x14ac:dyDescent="0.2">
      <c r="A180" s="18" t="str">
        <f>Прил.6!A120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0" s="19" t="str">
        <f>Прил.6!C120</f>
        <v>04</v>
      </c>
      <c r="C180" s="19" t="str">
        <f>Прил.6!D120</f>
        <v>08</v>
      </c>
      <c r="D180" s="19" t="str">
        <f>Прил.6!E120</f>
        <v>0100006050</v>
      </c>
      <c r="E180" s="19" t="str">
        <f>Прил.6!F120</f>
        <v>810</v>
      </c>
      <c r="F180" s="238">
        <f>Прил.6!N120</f>
        <v>2100660</v>
      </c>
      <c r="G180" s="238">
        <f>Прил.6!O120</f>
        <v>2100660</v>
      </c>
      <c r="H180" s="238">
        <f>Прил.6!P120</f>
        <v>2100660</v>
      </c>
      <c r="I180" s="171">
        <v>1</v>
      </c>
    </row>
    <row r="181" spans="1:9" ht="25.5" x14ac:dyDescent="0.2">
      <c r="A181" s="16" t="str">
        <f>Прил.6!A121</f>
        <v>Муниципальная программа "Формированиезаконопослушного поведения участников дорожного движения на территории сельского поселеия Хатанга"</v>
      </c>
      <c r="B181" s="17" t="str">
        <f>Прил.6!C121</f>
        <v>04</v>
      </c>
      <c r="C181" s="17" t="str">
        <f>Прил.6!D121</f>
        <v>08</v>
      </c>
      <c r="D181" s="17" t="str">
        <f>Прил.6!E121</f>
        <v>1100000000</v>
      </c>
      <c r="E181" s="17"/>
      <c r="F181" s="237">
        <f>Прил.6!N121</f>
        <v>20000</v>
      </c>
      <c r="G181" s="237">
        <f>Прил.6!O121</f>
        <v>20000</v>
      </c>
      <c r="H181" s="237">
        <f>Прил.6!P121</f>
        <v>30000</v>
      </c>
      <c r="I181" s="176">
        <v>1</v>
      </c>
    </row>
    <row r="182" spans="1:9" ht="25.5" x14ac:dyDescent="0.2">
      <c r="A182" s="16" t="str">
        <f>Прил.6!A122</f>
        <v>Предупреждение опасного поведения участников дорожного движения и профилактика дорожно-транспортных происшествий</v>
      </c>
      <c r="B182" s="17" t="str">
        <f>Прил.6!C122</f>
        <v>04</v>
      </c>
      <c r="C182" s="17" t="str">
        <f>Прил.6!D122</f>
        <v>08</v>
      </c>
      <c r="D182" s="17" t="str">
        <f>Прил.6!E122</f>
        <v>1100011010</v>
      </c>
      <c r="E182" s="17"/>
      <c r="F182" s="237">
        <f>Прил.6!N122</f>
        <v>20000</v>
      </c>
      <c r="G182" s="237">
        <f>Прил.6!O122</f>
        <v>20000</v>
      </c>
      <c r="H182" s="237">
        <f>Прил.6!P122</f>
        <v>30000</v>
      </c>
      <c r="I182" s="176">
        <v>1</v>
      </c>
    </row>
    <row r="183" spans="1:9" x14ac:dyDescent="0.2">
      <c r="A183" s="16" t="str">
        <f>Прил.6!A123</f>
        <v>Закупка товаров, работ и услуг для государственных (муниципальных) нужд</v>
      </c>
      <c r="B183" s="17" t="str">
        <f>Прил.6!C123</f>
        <v>04</v>
      </c>
      <c r="C183" s="17" t="str">
        <f>Прил.6!D123</f>
        <v>08</v>
      </c>
      <c r="D183" s="17" t="str">
        <f>Прил.6!E123</f>
        <v>1100011010</v>
      </c>
      <c r="E183" s="17" t="str">
        <f>Прил.6!F123</f>
        <v>200</v>
      </c>
      <c r="F183" s="237">
        <f>Прил.6!N123</f>
        <v>20000</v>
      </c>
      <c r="G183" s="237">
        <f>Прил.6!O123</f>
        <v>20000</v>
      </c>
      <c r="H183" s="237">
        <f>Прил.6!P123</f>
        <v>30000</v>
      </c>
      <c r="I183" s="176">
        <v>1</v>
      </c>
    </row>
    <row r="184" spans="1:9" s="171" customFormat="1" ht="25.5" x14ac:dyDescent="0.2">
      <c r="A184" s="18" t="str">
        <f>Прил.6!A124</f>
        <v>Иные закупки товаров, работ и услуг для обеспечения государственных (муниципальных) нужд</v>
      </c>
      <c r="B184" s="19" t="str">
        <f>Прил.6!C124</f>
        <v>04</v>
      </c>
      <c r="C184" s="19" t="str">
        <f>Прил.6!D124</f>
        <v>08</v>
      </c>
      <c r="D184" s="19" t="str">
        <f>Прил.6!E124</f>
        <v>1100011010</v>
      </c>
      <c r="E184" s="19" t="str">
        <f>Прил.6!F124</f>
        <v>240</v>
      </c>
      <c r="F184" s="238">
        <f>Прил.6!N124</f>
        <v>20000</v>
      </c>
      <c r="G184" s="238">
        <f>Прил.6!O124</f>
        <v>20000</v>
      </c>
      <c r="H184" s="238">
        <f>Прил.6!P124</f>
        <v>30000</v>
      </c>
      <c r="I184" s="171">
        <v>1</v>
      </c>
    </row>
    <row r="185" spans="1:9" x14ac:dyDescent="0.2">
      <c r="A185" s="16" t="str">
        <f>Прил.6!A125</f>
        <v>Непрограммные расходы</v>
      </c>
      <c r="B185" s="17" t="str">
        <f>Прил.6!C125</f>
        <v>04</v>
      </c>
      <c r="C185" s="17" t="str">
        <f>Прил.6!D125</f>
        <v>08</v>
      </c>
      <c r="D185" s="17" t="str">
        <f>Прил.6!E125</f>
        <v>9000000000</v>
      </c>
      <c r="E185" s="17"/>
      <c r="F185" s="237">
        <f>Прил.6!N125</f>
        <v>493962.74</v>
      </c>
      <c r="G185" s="237">
        <f>Прил.6!O125</f>
        <v>0</v>
      </c>
      <c r="H185" s="237">
        <f>Прил.6!P125</f>
        <v>0</v>
      </c>
      <c r="I185" s="176">
        <v>1</v>
      </c>
    </row>
    <row r="186" spans="1:9" ht="51" x14ac:dyDescent="0.2">
      <c r="A186" s="16" t="str">
        <f>Прил.6!A126</f>
        <v>Реализация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6" s="17" t="str">
        <f>Прил.6!C126</f>
        <v>04</v>
      </c>
      <c r="C186" s="17" t="str">
        <f>Прил.6!D126</f>
        <v>08</v>
      </c>
      <c r="D186" s="17" t="str">
        <f>Прил.6!E126</f>
        <v>9300006050</v>
      </c>
      <c r="E186" s="17"/>
      <c r="F186" s="237">
        <f>Прил.6!N126</f>
        <v>493962.74</v>
      </c>
      <c r="G186" s="237">
        <f>Прил.6!O126</f>
        <v>0</v>
      </c>
      <c r="H186" s="237">
        <f>Прил.6!P126</f>
        <v>0</v>
      </c>
      <c r="I186" s="176">
        <v>1</v>
      </c>
    </row>
    <row r="187" spans="1:9" ht="38.25" x14ac:dyDescent="0.2">
      <c r="A187" s="16" t="str">
        <f>Прил.6!A127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7" s="17" t="str">
        <f>Прил.6!C127</f>
        <v>04</v>
      </c>
      <c r="C187" s="17" t="str">
        <f>Прил.6!D127</f>
        <v>08</v>
      </c>
      <c r="D187" s="17" t="str">
        <f>Прил.6!E127</f>
        <v>9300006050</v>
      </c>
      <c r="E187" s="17" t="str">
        <f>Прил.6!F127</f>
        <v>100</v>
      </c>
      <c r="F187" s="237">
        <f>Прил.6!N127</f>
        <v>94603</v>
      </c>
      <c r="G187" s="237">
        <f>Прил.6!O127</f>
        <v>0</v>
      </c>
      <c r="H187" s="237">
        <f>Прил.6!P127</f>
        <v>0</v>
      </c>
      <c r="I187" s="176">
        <v>1</v>
      </c>
    </row>
    <row r="188" spans="1:9" s="171" customFormat="1" x14ac:dyDescent="0.2">
      <c r="A188" s="18" t="str">
        <f>Прил.6!A128</f>
        <v>Расходы на выплаты персоналу государственных (муниципальных) органов</v>
      </c>
      <c r="B188" s="19" t="str">
        <f>Прил.6!C128</f>
        <v>04</v>
      </c>
      <c r="C188" s="19" t="str">
        <f>Прил.6!D128</f>
        <v>08</v>
      </c>
      <c r="D188" s="19" t="str">
        <f>Прил.6!E128</f>
        <v>9300006050</v>
      </c>
      <c r="E188" s="19" t="str">
        <f>Прил.6!F128</f>
        <v>120</v>
      </c>
      <c r="F188" s="238">
        <f>Прил.6!N128</f>
        <v>94603</v>
      </c>
      <c r="G188" s="238">
        <f>Прил.6!O128</f>
        <v>0</v>
      </c>
      <c r="H188" s="238">
        <f>Прил.6!P128</f>
        <v>0</v>
      </c>
      <c r="I188" s="171">
        <v>1</v>
      </c>
    </row>
    <row r="189" spans="1:9" x14ac:dyDescent="0.2">
      <c r="A189" s="16" t="str">
        <f>Прил.6!A129</f>
        <v>Закупка товаров, работ и услуг для государственных (муниципальных) нужд</v>
      </c>
      <c r="B189" s="17" t="str">
        <f>Прил.6!C129</f>
        <v>04</v>
      </c>
      <c r="C189" s="17" t="str">
        <f>Прил.6!D129</f>
        <v>08</v>
      </c>
      <c r="D189" s="17" t="str">
        <f>Прил.6!E129</f>
        <v>9300006050</v>
      </c>
      <c r="E189" s="17" t="str">
        <f>Прил.6!F129</f>
        <v>200</v>
      </c>
      <c r="F189" s="237">
        <f>Прил.6!N129</f>
        <v>399359.74</v>
      </c>
      <c r="G189" s="237">
        <f>Прил.6!O129</f>
        <v>0</v>
      </c>
      <c r="H189" s="237">
        <f>Прил.6!P129</f>
        <v>0</v>
      </c>
      <c r="I189" s="176">
        <v>1</v>
      </c>
    </row>
    <row r="190" spans="1:9" s="171" customFormat="1" ht="25.5" x14ac:dyDescent="0.2">
      <c r="A190" s="18" t="str">
        <f>Прил.6!A130</f>
        <v>Иные закупки товаров, работ и услуг для обеспечения государственных (муниципальных) нужд</v>
      </c>
      <c r="B190" s="19" t="str">
        <f>Прил.6!C130</f>
        <v>04</v>
      </c>
      <c r="C190" s="19" t="str">
        <f>Прил.6!D130</f>
        <v>08</v>
      </c>
      <c r="D190" s="19" t="str">
        <f>Прил.6!E130</f>
        <v>9300006050</v>
      </c>
      <c r="E190" s="19" t="str">
        <f>Прил.6!F130</f>
        <v>240</v>
      </c>
      <c r="F190" s="238">
        <f>Прил.6!N130</f>
        <v>399359.74</v>
      </c>
      <c r="G190" s="238">
        <f>Прил.6!O130</f>
        <v>0</v>
      </c>
      <c r="H190" s="238">
        <f>Прил.6!P130</f>
        <v>0</v>
      </c>
      <c r="I190" s="171">
        <v>1</v>
      </c>
    </row>
    <row r="191" spans="1:9" s="177" customFormat="1" x14ac:dyDescent="0.2">
      <c r="A191" s="13" t="str">
        <f>Прил.6!A131</f>
        <v>Дорожное хозяйство (дорожные фонды)</v>
      </c>
      <c r="B191" s="14" t="str">
        <f>Прил.6!C131</f>
        <v>04</v>
      </c>
      <c r="C191" s="14" t="str">
        <f>Прил.6!D131</f>
        <v>09</v>
      </c>
      <c r="D191" s="14"/>
      <c r="E191" s="14"/>
      <c r="F191" s="236">
        <f>F192</f>
        <v>458670</v>
      </c>
      <c r="G191" s="236">
        <f t="shared" ref="G191:H191" si="13">G192</f>
        <v>462400</v>
      </c>
      <c r="H191" s="236">
        <f t="shared" si="13"/>
        <v>525800</v>
      </c>
      <c r="I191" s="177">
        <v>1</v>
      </c>
    </row>
    <row r="192" spans="1:9" x14ac:dyDescent="0.2">
      <c r="A192" s="16" t="str">
        <f>Прил.6!A132</f>
        <v>Муниципальная программа "Благоустройство территории сельского поселения Хатанга"</v>
      </c>
      <c r="B192" s="17" t="str">
        <f>Прил.6!C132</f>
        <v>04</v>
      </c>
      <c r="C192" s="17" t="str">
        <f>Прил.6!D132</f>
        <v>09</v>
      </c>
      <c r="D192" s="17" t="str">
        <f>Прил.6!E132</f>
        <v>0600000000</v>
      </c>
      <c r="E192" s="17"/>
      <c r="F192" s="237">
        <f>Прил.6!N132</f>
        <v>458670</v>
      </c>
      <c r="G192" s="237">
        <f>Прил.6!O132</f>
        <v>462400</v>
      </c>
      <c r="H192" s="237">
        <f>Прил.6!P132</f>
        <v>525800</v>
      </c>
      <c r="I192" s="176">
        <v>1</v>
      </c>
    </row>
    <row r="193" spans="1:9" x14ac:dyDescent="0.2">
      <c r="A193" s="16" t="str">
        <f>Прил.6!A133</f>
        <v>Подпрограмма "Улично-дорожная сеть села Хатанга"</v>
      </c>
      <c r="B193" s="17" t="str">
        <f>Прил.6!C133</f>
        <v>04</v>
      </c>
      <c r="C193" s="17" t="str">
        <f>Прил.6!D133</f>
        <v>09</v>
      </c>
      <c r="D193" s="17" t="str">
        <f>Прил.6!E133</f>
        <v>0620000000</v>
      </c>
      <c r="E193" s="17"/>
      <c r="F193" s="237">
        <f>Прил.6!N133</f>
        <v>458670</v>
      </c>
      <c r="G193" s="237">
        <f>Прил.6!O133</f>
        <v>462400</v>
      </c>
      <c r="H193" s="237">
        <f>Прил.6!P133</f>
        <v>525800</v>
      </c>
      <c r="I193" s="176">
        <v>1</v>
      </c>
    </row>
    <row r="194" spans="1:9" x14ac:dyDescent="0.2">
      <c r="A194" s="16" t="str">
        <f>Прил.6!A134</f>
        <v>Ремонт и содержание автомобильных дорог общего пользования местного значения</v>
      </c>
      <c r="B194" s="17" t="str">
        <f>Прил.6!C134</f>
        <v>04</v>
      </c>
      <c r="C194" s="17" t="str">
        <f>Прил.6!D134</f>
        <v>09</v>
      </c>
      <c r="D194" s="17" t="str">
        <f>Прил.6!E134</f>
        <v>0620016210</v>
      </c>
      <c r="E194" s="17"/>
      <c r="F194" s="237">
        <f>Прил.6!N134</f>
        <v>433670</v>
      </c>
      <c r="G194" s="237">
        <f>Прил.6!O134</f>
        <v>462400</v>
      </c>
      <c r="H194" s="237">
        <f>Прил.6!P134</f>
        <v>525800</v>
      </c>
      <c r="I194" s="176">
        <v>1</v>
      </c>
    </row>
    <row r="195" spans="1:9" x14ac:dyDescent="0.2">
      <c r="A195" s="16" t="str">
        <f>Прил.6!A135</f>
        <v>Закупка товаров, работ и услуг для государственных (муниципальных) нужд</v>
      </c>
      <c r="B195" s="17" t="str">
        <f>Прил.6!C135</f>
        <v>04</v>
      </c>
      <c r="C195" s="17" t="str">
        <f>Прил.6!D135</f>
        <v>09</v>
      </c>
      <c r="D195" s="17" t="str">
        <f>Прил.6!E135</f>
        <v>0620016210</v>
      </c>
      <c r="E195" s="17" t="str">
        <f>Прил.6!F135</f>
        <v>200</v>
      </c>
      <c r="F195" s="237">
        <f>Прил.6!N135</f>
        <v>433670</v>
      </c>
      <c r="G195" s="237">
        <f>Прил.6!O135</f>
        <v>462400</v>
      </c>
      <c r="H195" s="237">
        <f>Прил.6!P135</f>
        <v>525800</v>
      </c>
      <c r="I195" s="176">
        <v>1</v>
      </c>
    </row>
    <row r="196" spans="1:9" s="171" customFormat="1" ht="25.5" x14ac:dyDescent="0.2">
      <c r="A196" s="18" t="str">
        <f>Прил.6!A136</f>
        <v>Иные закупки товаров, работ и услуг для обеспечения государственных (муниципальных) нужд</v>
      </c>
      <c r="B196" s="19" t="str">
        <f>Прил.6!C136</f>
        <v>04</v>
      </c>
      <c r="C196" s="19" t="str">
        <f>Прил.6!D136</f>
        <v>09</v>
      </c>
      <c r="D196" s="19" t="str">
        <f>Прил.6!E136</f>
        <v>0620016210</v>
      </c>
      <c r="E196" s="19" t="str">
        <f>Прил.6!F136</f>
        <v>240</v>
      </c>
      <c r="F196" s="238">
        <f>Прил.6!N136</f>
        <v>433670</v>
      </c>
      <c r="G196" s="238">
        <f>Прил.6!O136</f>
        <v>462400</v>
      </c>
      <c r="H196" s="238">
        <f>Прил.6!P136</f>
        <v>525800</v>
      </c>
      <c r="I196" s="171">
        <v>1</v>
      </c>
    </row>
    <row r="197" spans="1:9" hidden="1" x14ac:dyDescent="0.2">
      <c r="A197" s="16" t="str">
        <f>Прил.6!A137</f>
        <v>Расходы на ремонт моста в районе ул.Геологическая,8</v>
      </c>
      <c r="B197" s="17" t="str">
        <f>Прил.6!C137</f>
        <v>04</v>
      </c>
      <c r="C197" s="17" t="str">
        <f>Прил.6!D137</f>
        <v>09</v>
      </c>
      <c r="D197" s="17" t="str">
        <f>Прил.6!E137</f>
        <v>0620016220</v>
      </c>
      <c r="E197" s="17"/>
      <c r="F197" s="237">
        <f>Прил.6!N137</f>
        <v>0</v>
      </c>
      <c r="G197" s="237">
        <f>Прил.6!O137</f>
        <v>0</v>
      </c>
      <c r="H197" s="237">
        <f>Прил.6!P137</f>
        <v>0</v>
      </c>
    </row>
    <row r="198" spans="1:9" hidden="1" x14ac:dyDescent="0.2">
      <c r="A198" s="16" t="str">
        <f>Прил.6!A138</f>
        <v>Закупка товаров, работ и услуг для государственных (муниципальных) нужд</v>
      </c>
      <c r="B198" s="17" t="str">
        <f>Прил.6!C138</f>
        <v>04</v>
      </c>
      <c r="C198" s="17" t="str">
        <f>Прил.6!D138</f>
        <v>09</v>
      </c>
      <c r="D198" s="17" t="str">
        <f>Прил.6!E138</f>
        <v>0620016220</v>
      </c>
      <c r="E198" s="17" t="str">
        <f>Прил.6!F138</f>
        <v>200</v>
      </c>
      <c r="F198" s="237">
        <f>Прил.6!N138</f>
        <v>0</v>
      </c>
      <c r="G198" s="237">
        <f>Прил.6!O138</f>
        <v>0</v>
      </c>
      <c r="H198" s="237">
        <f>Прил.6!P138</f>
        <v>0</v>
      </c>
    </row>
    <row r="199" spans="1:9" s="171" customFormat="1" ht="25.5" hidden="1" x14ac:dyDescent="0.2">
      <c r="A199" s="18" t="str">
        <f>Прил.6!A139</f>
        <v>Иные закупки товаров, работ и услуг для обеспечения государственных (муниципальных) нужд</v>
      </c>
      <c r="B199" s="19" t="str">
        <f>Прил.6!C139</f>
        <v>04</v>
      </c>
      <c r="C199" s="19" t="str">
        <f>Прил.6!D139</f>
        <v>09</v>
      </c>
      <c r="D199" s="19" t="str">
        <f>Прил.6!E139</f>
        <v>0620016220</v>
      </c>
      <c r="E199" s="19" t="str">
        <f>Прил.6!F139</f>
        <v>240</v>
      </c>
      <c r="F199" s="238">
        <f>Прил.6!N139</f>
        <v>0</v>
      </c>
      <c r="G199" s="238">
        <f>Прил.6!O139</f>
        <v>0</v>
      </c>
      <c r="H199" s="238">
        <f>Прил.6!P139</f>
        <v>0</v>
      </c>
    </row>
    <row r="200" spans="1:9" ht="25.5" hidden="1" x14ac:dyDescent="0.2">
      <c r="A200" s="16" t="str">
        <f>Прил.6!A140</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00" s="17" t="str">
        <f>Прил.6!C140</f>
        <v>04</v>
      </c>
      <c r="C200" s="17" t="str">
        <f>Прил.6!D140</f>
        <v>09</v>
      </c>
      <c r="D200" s="17" t="str">
        <f>Прил.6!E140</f>
        <v>0620016230</v>
      </c>
      <c r="E200" s="17"/>
      <c r="F200" s="237">
        <f>Прил.6!N140</f>
        <v>0</v>
      </c>
      <c r="G200" s="237">
        <f>Прил.6!O140</f>
        <v>0</v>
      </c>
      <c r="H200" s="237">
        <f>Прил.6!P140</f>
        <v>0</v>
      </c>
    </row>
    <row r="201" spans="1:9" hidden="1" x14ac:dyDescent="0.2">
      <c r="A201" s="16" t="str">
        <f>Прил.6!A141</f>
        <v>Закупка товаров, работ и услуг для государственных (муниципальных) нужд</v>
      </c>
      <c r="B201" s="17" t="str">
        <f>Прил.6!C141</f>
        <v>04</v>
      </c>
      <c r="C201" s="17" t="str">
        <f>Прил.6!D141</f>
        <v>09</v>
      </c>
      <c r="D201" s="17" t="str">
        <f>Прил.6!E141</f>
        <v>0620016230</v>
      </c>
      <c r="E201" s="17" t="str">
        <f>Прил.6!F141</f>
        <v>200</v>
      </c>
      <c r="F201" s="237">
        <f>Прил.6!N141</f>
        <v>0</v>
      </c>
      <c r="G201" s="237">
        <f>Прил.6!O141</f>
        <v>0</v>
      </c>
      <c r="H201" s="237">
        <f>Прил.6!P141</f>
        <v>0</v>
      </c>
    </row>
    <row r="202" spans="1:9" s="171" customFormat="1" ht="25.5" hidden="1" x14ac:dyDescent="0.2">
      <c r="A202" s="18" t="str">
        <f>Прил.6!A142</f>
        <v>Иные закупки товаров, работ и услуг для обеспечения государственных (муниципальных) нужд</v>
      </c>
      <c r="B202" s="19" t="str">
        <f>Прил.6!C142</f>
        <v>04</v>
      </c>
      <c r="C202" s="19" t="str">
        <f>Прил.6!D142</f>
        <v>09</v>
      </c>
      <c r="D202" s="19" t="str">
        <f>Прил.6!E142</f>
        <v>0620016230</v>
      </c>
      <c r="E202" s="19" t="str">
        <f>Прил.6!F142</f>
        <v>240</v>
      </c>
      <c r="F202" s="238">
        <f>Прил.6!N142</f>
        <v>0</v>
      </c>
      <c r="G202" s="238">
        <f>Прил.6!O142</f>
        <v>0</v>
      </c>
      <c r="H202" s="238">
        <f>Прил.6!P142</f>
        <v>0</v>
      </c>
    </row>
    <row r="203" spans="1:9" ht="51" hidden="1" x14ac:dyDescent="0.2">
      <c r="A203" s="16" t="str">
        <f>Прил.6!A143</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v>
      </c>
      <c r="B203" s="17" t="str">
        <f>Прил.6!C143</f>
        <v>04</v>
      </c>
      <c r="C203" s="17" t="str">
        <f>Прил.6!D143</f>
        <v>09</v>
      </c>
      <c r="D203" s="17" t="str">
        <f>Прил.6!E143</f>
        <v>0620075080</v>
      </c>
      <c r="E203" s="17"/>
      <c r="F203" s="237">
        <f>Прил.6!N143</f>
        <v>0</v>
      </c>
      <c r="G203" s="237">
        <f>Прил.6!O143</f>
        <v>0</v>
      </c>
      <c r="H203" s="237">
        <f>Прил.6!P143</f>
        <v>0</v>
      </c>
    </row>
    <row r="204" spans="1:9" hidden="1" x14ac:dyDescent="0.2">
      <c r="A204" s="16" t="str">
        <f>Прил.6!A144</f>
        <v>Закупка товаров, работ и услуг для государственных (муниципальных) нужд</v>
      </c>
      <c r="B204" s="17" t="str">
        <f>Прил.6!C144</f>
        <v>04</v>
      </c>
      <c r="C204" s="17" t="str">
        <f>Прил.6!D144</f>
        <v>09</v>
      </c>
      <c r="D204" s="17" t="str">
        <f>Прил.6!E144</f>
        <v>0620075080</v>
      </c>
      <c r="E204" s="17" t="str">
        <f>Прил.6!F144</f>
        <v>200</v>
      </c>
      <c r="F204" s="237">
        <f>Прил.6!N144</f>
        <v>0</v>
      </c>
      <c r="G204" s="237">
        <f>Прил.6!O144</f>
        <v>0</v>
      </c>
      <c r="H204" s="237">
        <f>Прил.6!P144</f>
        <v>0</v>
      </c>
    </row>
    <row r="205" spans="1:9" s="171" customFormat="1" ht="25.5" hidden="1" x14ac:dyDescent="0.2">
      <c r="A205" s="18" t="str">
        <f>Прил.6!A145</f>
        <v>Иные закупки товаров, работ и услуг для обеспечения государственных (муниципальных) нужд</v>
      </c>
      <c r="B205" s="19" t="str">
        <f>Прил.6!C145</f>
        <v>04</v>
      </c>
      <c r="C205" s="19" t="str">
        <f>Прил.6!D145</f>
        <v>09</v>
      </c>
      <c r="D205" s="19" t="str">
        <f>Прил.6!E145</f>
        <v>0620075080</v>
      </c>
      <c r="E205" s="19" t="str">
        <f>Прил.6!F145</f>
        <v>240</v>
      </c>
      <c r="F205" s="238">
        <f>Прил.6!N145</f>
        <v>0</v>
      </c>
      <c r="G205" s="238">
        <f>Прил.6!O145</f>
        <v>0</v>
      </c>
      <c r="H205" s="238">
        <f>Прил.6!P145</f>
        <v>0</v>
      </c>
    </row>
    <row r="206" spans="1:9" ht="25.5" hidden="1" x14ac:dyDescent="0.2">
      <c r="A206" s="16" t="str">
        <f>Прил.6!A146</f>
        <v>Софинансирование расходов на содержание автомобильных дорог общего пользования местного значения городских округов, городских и сельских поселений</v>
      </c>
      <c r="B206" s="17" t="str">
        <f>Прил.6!C146</f>
        <v>04</v>
      </c>
      <c r="C206" s="17" t="str">
        <f>Прил.6!D146</f>
        <v>09</v>
      </c>
      <c r="D206" s="17" t="str">
        <f>Прил.6!E146</f>
        <v>06200S5080</v>
      </c>
      <c r="E206" s="17"/>
      <c r="F206" s="237">
        <f>Прил.6!N146</f>
        <v>25000</v>
      </c>
      <c r="G206" s="237">
        <f>Прил.6!O146</f>
        <v>0</v>
      </c>
      <c r="H206" s="237">
        <f>Прил.6!P146</f>
        <v>0</v>
      </c>
    </row>
    <row r="207" spans="1:9" hidden="1" x14ac:dyDescent="0.2">
      <c r="A207" s="16" t="str">
        <f>Прил.6!A147</f>
        <v>Закупка товаров, работ и услуг для государственных (муниципальных) нужд</v>
      </c>
      <c r="B207" s="17" t="str">
        <f>Прил.6!C147</f>
        <v>04</v>
      </c>
      <c r="C207" s="17" t="str">
        <f>Прил.6!D147</f>
        <v>09</v>
      </c>
      <c r="D207" s="17" t="str">
        <f>Прил.6!E147</f>
        <v>06200S5080</v>
      </c>
      <c r="E207" s="17" t="str">
        <f>Прил.6!F147</f>
        <v>200</v>
      </c>
      <c r="F207" s="237">
        <f>Прил.6!N147</f>
        <v>25000</v>
      </c>
      <c r="G207" s="237">
        <f>Прил.6!O147</f>
        <v>0</v>
      </c>
      <c r="H207" s="237">
        <f>Прил.6!P147</f>
        <v>0</v>
      </c>
    </row>
    <row r="208" spans="1:9" s="171" customFormat="1" ht="25.5" hidden="1" x14ac:dyDescent="0.2">
      <c r="A208" s="18" t="str">
        <f>Прил.6!A148</f>
        <v>Иные закупки товаров, работ и услуг для обеспечения государственных (муниципальных) нужд</v>
      </c>
      <c r="B208" s="19" t="str">
        <f>Прил.6!C148</f>
        <v>04</v>
      </c>
      <c r="C208" s="19" t="str">
        <f>Прил.6!D148</f>
        <v>09</v>
      </c>
      <c r="D208" s="19" t="str">
        <f>Прил.6!E148</f>
        <v>06200S5080</v>
      </c>
      <c r="E208" s="19" t="str">
        <f>Прил.6!F148</f>
        <v>240</v>
      </c>
      <c r="F208" s="238">
        <f>Прил.6!N148</f>
        <v>25000</v>
      </c>
      <c r="G208" s="238">
        <f>Прил.6!O148</f>
        <v>0</v>
      </c>
      <c r="H208" s="238">
        <f>Прил.6!P148</f>
        <v>0</v>
      </c>
    </row>
    <row r="209" spans="1:9" s="177" customFormat="1" x14ac:dyDescent="0.2">
      <c r="A209" s="13" t="str">
        <f>Прил.6!A149</f>
        <v>Другие вопросы в области национальной экономики</v>
      </c>
      <c r="B209" s="14" t="str">
        <f>Прил.6!C149</f>
        <v>04</v>
      </c>
      <c r="C209" s="14" t="str">
        <f>Прил.6!D149</f>
        <v>12</v>
      </c>
      <c r="D209" s="14"/>
      <c r="E209" s="14"/>
      <c r="F209" s="236">
        <f>F210+F219</f>
        <v>7783174.2599999998</v>
      </c>
      <c r="G209" s="236">
        <f t="shared" ref="G209:H209" si="14">G210+G219</f>
        <v>7899400</v>
      </c>
      <c r="H209" s="236">
        <f t="shared" si="14"/>
        <v>7899400</v>
      </c>
      <c r="I209" s="177">
        <v>1</v>
      </c>
    </row>
    <row r="210" spans="1:9" ht="25.5" x14ac:dyDescent="0.2">
      <c r="A210" s="16" t="str">
        <f>Прил.6!A150</f>
        <v>Муниципальная программа "Создание условий для обеспечения жителей сельского поселения Хатанга услугами торговли"</v>
      </c>
      <c r="B210" s="17" t="str">
        <f>Прил.6!C150</f>
        <v>04</v>
      </c>
      <c r="C210" s="17" t="str">
        <f>Прил.6!D150</f>
        <v>12</v>
      </c>
      <c r="D210" s="17" t="str">
        <f>Прил.6!E150</f>
        <v>0200000000</v>
      </c>
      <c r="E210" s="17"/>
      <c r="F210" s="237">
        <f>F211+F215</f>
        <v>7399400</v>
      </c>
      <c r="G210" s="237">
        <f t="shared" ref="G210:H210" si="15">G211+G215</f>
        <v>7399400</v>
      </c>
      <c r="H210" s="237">
        <f t="shared" si="15"/>
        <v>7399400</v>
      </c>
      <c r="I210" s="176">
        <v>1</v>
      </c>
    </row>
    <row r="211" spans="1:9" ht="25.5" x14ac:dyDescent="0.2">
      <c r="A211" s="163" t="str">
        <f>Прил.6!A151</f>
        <v>Подпрограмма "Бензин по доступной цене для населения и сельскохозяйственных предприятий поселков сельского поселения Хатанга"</v>
      </c>
      <c r="B211" s="17" t="str">
        <f>Прил.6!C151</f>
        <v>04</v>
      </c>
      <c r="C211" s="17" t="str">
        <f>Прил.6!D151</f>
        <v>12</v>
      </c>
      <c r="D211" s="17" t="str">
        <f>Прил.6!E151</f>
        <v>0210000000</v>
      </c>
      <c r="E211" s="17"/>
      <c r="F211" s="237">
        <f>Прил.6!N151</f>
        <v>914600</v>
      </c>
      <c r="G211" s="237">
        <f>Прил.6!O151</f>
        <v>914600</v>
      </c>
      <c r="H211" s="237">
        <f>Прил.6!P151</f>
        <v>914600</v>
      </c>
      <c r="I211" s="176">
        <v>1</v>
      </c>
    </row>
    <row r="212" spans="1:9" ht="38.25" x14ac:dyDescent="0.2">
      <c r="A212" s="16" t="str">
        <f>Прил.6!A152</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2" s="17" t="str">
        <f>Прил.6!C152</f>
        <v>04</v>
      </c>
      <c r="C212" s="17" t="str">
        <f>Прил.6!D152</f>
        <v>12</v>
      </c>
      <c r="D212" s="17" t="str">
        <f>Прил.6!E152</f>
        <v>0210012110</v>
      </c>
      <c r="E212" s="17"/>
      <c r="F212" s="237">
        <f>Прил.6!N152</f>
        <v>914600</v>
      </c>
      <c r="G212" s="237">
        <f>Прил.6!O152</f>
        <v>914600</v>
      </c>
      <c r="H212" s="237">
        <f>Прил.6!P152</f>
        <v>914600</v>
      </c>
      <c r="I212" s="176">
        <v>1</v>
      </c>
    </row>
    <row r="213" spans="1:9" x14ac:dyDescent="0.2">
      <c r="A213" s="16" t="str">
        <f>Прил.6!A153</f>
        <v>Иные бюджетные ассигнования</v>
      </c>
      <c r="B213" s="17" t="str">
        <f>Прил.6!C153</f>
        <v>04</v>
      </c>
      <c r="C213" s="17" t="str">
        <f>Прил.6!D153</f>
        <v>12</v>
      </c>
      <c r="D213" s="17" t="str">
        <f>Прил.6!E153</f>
        <v>0210012110</v>
      </c>
      <c r="E213" s="17" t="str">
        <f>Прил.6!F153</f>
        <v>800</v>
      </c>
      <c r="F213" s="237">
        <f>Прил.6!N153</f>
        <v>914600</v>
      </c>
      <c r="G213" s="237">
        <f>Прил.6!O153</f>
        <v>914600</v>
      </c>
      <c r="H213" s="237">
        <f>Прил.6!P153</f>
        <v>914600</v>
      </c>
      <c r="I213" s="176">
        <v>1</v>
      </c>
    </row>
    <row r="214" spans="1:9" s="171" customFormat="1" ht="25.5" x14ac:dyDescent="0.2">
      <c r="A214" s="18" t="str">
        <f>Прил.6!A154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4" s="19" t="str">
        <f>Прил.6!C154</f>
        <v>04</v>
      </c>
      <c r="C214" s="19" t="str">
        <f>Прил.6!D154</f>
        <v>12</v>
      </c>
      <c r="D214" s="19" t="str">
        <f>Прил.6!E154</f>
        <v>0210012110</v>
      </c>
      <c r="E214" s="19" t="str">
        <f>Прил.6!F154</f>
        <v>810</v>
      </c>
      <c r="F214" s="238">
        <f>Прил.6!N154</f>
        <v>914600</v>
      </c>
      <c r="G214" s="238">
        <f>Прил.6!O154</f>
        <v>914600</v>
      </c>
      <c r="H214" s="238">
        <f>Прил.6!P154</f>
        <v>914600</v>
      </c>
      <c r="I214" s="171">
        <v>1</v>
      </c>
    </row>
    <row r="215" spans="1:9" x14ac:dyDescent="0.2">
      <c r="A215" s="16" t="str">
        <f>Прил.6!A155</f>
        <v>Подпрограмма "Хлеб по доступной цене для населения в с. Хатанга"</v>
      </c>
      <c r="B215" s="17" t="str">
        <f>Прил.6!C155</f>
        <v>04</v>
      </c>
      <c r="C215" s="17" t="str">
        <f>Прил.6!D155</f>
        <v>12</v>
      </c>
      <c r="D215" s="17" t="str">
        <f>Прил.6!E155</f>
        <v>0220000000</v>
      </c>
      <c r="E215" s="17"/>
      <c r="F215" s="237">
        <f>Прил.6!N155</f>
        <v>6484800</v>
      </c>
      <c r="G215" s="237">
        <f>Прил.6!O155</f>
        <v>6484800</v>
      </c>
      <c r="H215" s="237">
        <f>Прил.6!P155</f>
        <v>6484800</v>
      </c>
      <c r="I215" s="176">
        <v>1</v>
      </c>
    </row>
    <row r="216" spans="1:9" x14ac:dyDescent="0.2">
      <c r="A216" s="16" t="str">
        <f>Прил.6!A156</f>
        <v>Возмещение части затрат, связанных с производством хлеба в селе Хатанга</v>
      </c>
      <c r="B216" s="17" t="str">
        <f>Прил.6!C156</f>
        <v>04</v>
      </c>
      <c r="C216" s="17" t="str">
        <f>Прил.6!D156</f>
        <v>12</v>
      </c>
      <c r="D216" s="17" t="str">
        <f>Прил.6!E156</f>
        <v>0220012210</v>
      </c>
      <c r="E216" s="17"/>
      <c r="F216" s="237">
        <f>Прил.6!N156</f>
        <v>6484800</v>
      </c>
      <c r="G216" s="237">
        <f>Прил.6!O156</f>
        <v>6484800</v>
      </c>
      <c r="H216" s="237">
        <f>Прил.6!P156</f>
        <v>6484800</v>
      </c>
      <c r="I216" s="176">
        <v>1</v>
      </c>
    </row>
    <row r="217" spans="1:9" x14ac:dyDescent="0.2">
      <c r="A217" s="16" t="str">
        <f>Прил.6!A157</f>
        <v>Иные бюджетные ассигнования</v>
      </c>
      <c r="B217" s="17" t="str">
        <f>Прил.6!C157</f>
        <v>04</v>
      </c>
      <c r="C217" s="17" t="str">
        <f>Прил.6!D157</f>
        <v>12</v>
      </c>
      <c r="D217" s="17" t="str">
        <f>Прил.6!E157</f>
        <v>0220012210</v>
      </c>
      <c r="E217" s="17" t="str">
        <f>Прил.6!F157</f>
        <v>800</v>
      </c>
      <c r="F217" s="237">
        <f>Прил.6!N157</f>
        <v>6484800</v>
      </c>
      <c r="G217" s="237">
        <f>Прил.6!O157</f>
        <v>6484800</v>
      </c>
      <c r="H217" s="237">
        <f>Прил.6!P157</f>
        <v>6484800</v>
      </c>
      <c r="I217" s="176">
        <v>1</v>
      </c>
    </row>
    <row r="218" spans="1:9" s="171" customFormat="1" ht="25.5" x14ac:dyDescent="0.2">
      <c r="A218" s="18" t="str">
        <f>Прил.6!A158</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8" s="19" t="str">
        <f>Прил.6!C158</f>
        <v>04</v>
      </c>
      <c r="C218" s="19" t="str">
        <f>Прил.6!D158</f>
        <v>12</v>
      </c>
      <c r="D218" s="19" t="str">
        <f>Прил.6!E158</f>
        <v>0220012210</v>
      </c>
      <c r="E218" s="19" t="str">
        <f>Прил.6!F158</f>
        <v>810</v>
      </c>
      <c r="F218" s="238">
        <f>Прил.6!N158</f>
        <v>6484800</v>
      </c>
      <c r="G218" s="238">
        <f>Прил.6!O158</f>
        <v>6484800</v>
      </c>
      <c r="H218" s="238">
        <f>Прил.6!P158</f>
        <v>6484800</v>
      </c>
      <c r="I218" s="171">
        <v>1</v>
      </c>
    </row>
    <row r="219" spans="1:9" x14ac:dyDescent="0.2">
      <c r="A219" s="16" t="str">
        <f>Прил.6!A159</f>
        <v>Непрограммные расходы</v>
      </c>
      <c r="B219" s="17" t="str">
        <f>Прил.6!C159</f>
        <v>04</v>
      </c>
      <c r="C219" s="17" t="str">
        <f>Прил.6!D159</f>
        <v>12</v>
      </c>
      <c r="D219" s="17" t="str">
        <f>Прил.6!E159</f>
        <v>9000000000</v>
      </c>
      <c r="E219" s="17"/>
      <c r="F219" s="237">
        <f>F220+F223+F226</f>
        <v>383774.26</v>
      </c>
      <c r="G219" s="237">
        <f t="shared" ref="G219:H219" si="16">G220+G223+G226</f>
        <v>500000</v>
      </c>
      <c r="H219" s="237">
        <f t="shared" si="16"/>
        <v>500000</v>
      </c>
      <c r="I219" s="176">
        <v>1</v>
      </c>
    </row>
    <row r="220" spans="1:9" ht="211.5" customHeight="1" x14ac:dyDescent="0.2">
      <c r="A220" s="16" t="str">
        <f>Прил.6!A160</f>
        <v>Реализация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B220" s="17" t="str">
        <f>Прил.6!C160</f>
        <v>04</v>
      </c>
      <c r="C220" s="17" t="str">
        <f>Прил.6!D160</f>
        <v>12</v>
      </c>
      <c r="D220" s="17" t="str">
        <f>Прил.6!E160</f>
        <v>9300006060</v>
      </c>
      <c r="E220" s="17"/>
      <c r="F220" s="237">
        <f>Прил.6!N160</f>
        <v>283774.26</v>
      </c>
      <c r="G220" s="237">
        <f>Прил.6!O160</f>
        <v>0</v>
      </c>
      <c r="H220" s="237">
        <f>Прил.6!P160</f>
        <v>0</v>
      </c>
      <c r="I220" s="176">
        <v>1</v>
      </c>
    </row>
    <row r="221" spans="1:9" ht="38.25" x14ac:dyDescent="0.2">
      <c r="A221" s="16" t="str">
        <f>Прил.6!A161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1" s="17" t="str">
        <f>Прил.6!C161</f>
        <v>04</v>
      </c>
      <c r="C221" s="17" t="str">
        <f>Прил.6!D161</f>
        <v>12</v>
      </c>
      <c r="D221" s="17" t="str">
        <f>Прил.6!E161</f>
        <v>9300006060</v>
      </c>
      <c r="E221" s="17" t="str">
        <f>Прил.6!F161</f>
        <v>100</v>
      </c>
      <c r="F221" s="237">
        <f>Прил.6!N161</f>
        <v>283774.26</v>
      </c>
      <c r="G221" s="237">
        <f>Прил.6!O161</f>
        <v>0</v>
      </c>
      <c r="H221" s="237">
        <f>Прил.6!P161</f>
        <v>0</v>
      </c>
      <c r="I221" s="176">
        <v>1</v>
      </c>
    </row>
    <row r="222" spans="1:9" s="171" customFormat="1" x14ac:dyDescent="0.2">
      <c r="A222" s="18" t="str">
        <f>Прил.6!A162</f>
        <v>Расходы на выплаты персоналу государственных (муниципальных) органов</v>
      </c>
      <c r="B222" s="19" t="str">
        <f>Прил.6!C162</f>
        <v>04</v>
      </c>
      <c r="C222" s="19" t="str">
        <f>Прил.6!D162</f>
        <v>12</v>
      </c>
      <c r="D222" s="19" t="str">
        <f>Прил.6!E162</f>
        <v>9300006060</v>
      </c>
      <c r="E222" s="19" t="str">
        <f>Прил.6!F162</f>
        <v>120</v>
      </c>
      <c r="F222" s="238">
        <f>Прил.6!N162</f>
        <v>283774.26</v>
      </c>
      <c r="G222" s="238">
        <f>Прил.6!O162</f>
        <v>0</v>
      </c>
      <c r="H222" s="238">
        <f>Прил.6!P162</f>
        <v>0</v>
      </c>
      <c r="I222" s="171">
        <v>1</v>
      </c>
    </row>
    <row r="223" spans="1:9" x14ac:dyDescent="0.2">
      <c r="A223" s="16" t="str">
        <f>Прил.6!A370</f>
        <v>Мероприятия по землеустройству и землепользованию</v>
      </c>
      <c r="B223" s="17" t="str">
        <f>Прил.6!C370</f>
        <v>04</v>
      </c>
      <c r="C223" s="17" t="str">
        <f>Прил.6!D370</f>
        <v>12</v>
      </c>
      <c r="D223" s="17" t="str">
        <f>Прил.6!E370</f>
        <v>9400005020</v>
      </c>
      <c r="E223" s="17"/>
      <c r="F223" s="237">
        <f>Прил.6!N369</f>
        <v>100000</v>
      </c>
      <c r="G223" s="237">
        <f>Прил.6!O369</f>
        <v>500000</v>
      </c>
      <c r="H223" s="237">
        <f>Прил.6!P369</f>
        <v>500000</v>
      </c>
      <c r="I223" s="176">
        <v>1</v>
      </c>
    </row>
    <row r="224" spans="1:9" x14ac:dyDescent="0.2">
      <c r="A224" s="16" t="str">
        <f>Прил.6!A371</f>
        <v>Закупка товаров, работ и услуг для государственных (муниципальных) нужд</v>
      </c>
      <c r="B224" s="17" t="str">
        <f>Прил.6!C371</f>
        <v>04</v>
      </c>
      <c r="C224" s="17" t="str">
        <f>Прил.6!D371</f>
        <v>12</v>
      </c>
      <c r="D224" s="17" t="str">
        <f>Прил.6!E371</f>
        <v>9400005020</v>
      </c>
      <c r="E224" s="17" t="str">
        <f>Прил.6!F371</f>
        <v>200</v>
      </c>
      <c r="F224" s="237">
        <f>Прил.6!N370</f>
        <v>100000</v>
      </c>
      <c r="G224" s="237">
        <f>Прил.6!O370</f>
        <v>500000</v>
      </c>
      <c r="H224" s="237">
        <f>Прил.6!P370</f>
        <v>500000</v>
      </c>
      <c r="I224" s="176">
        <v>1</v>
      </c>
    </row>
    <row r="225" spans="1:9" s="171" customFormat="1" ht="25.5" x14ac:dyDescent="0.2">
      <c r="A225" s="18" t="str">
        <f>Прил.6!A372</f>
        <v>Иные закупки товаров, работ и услуг для обеспечения государственных (муниципальных) нужд</v>
      </c>
      <c r="B225" s="19" t="str">
        <f>Прил.6!C372</f>
        <v>04</v>
      </c>
      <c r="C225" s="19" t="str">
        <f>Прил.6!D372</f>
        <v>12</v>
      </c>
      <c r="D225" s="19" t="str">
        <f>Прил.6!E372</f>
        <v>9400005020</v>
      </c>
      <c r="E225" s="19" t="str">
        <f>Прил.6!F372</f>
        <v>240</v>
      </c>
      <c r="F225" s="238">
        <f>Прил.6!N371</f>
        <v>100000</v>
      </c>
      <c r="G225" s="238">
        <f>Прил.6!O371</f>
        <v>500000</v>
      </c>
      <c r="H225" s="238">
        <f>Прил.6!P371</f>
        <v>500000</v>
      </c>
      <c r="I225" s="171">
        <v>1</v>
      </c>
    </row>
    <row r="226" spans="1:9" ht="38.25" hidden="1" x14ac:dyDescent="0.2">
      <c r="A226" s="16" t="str">
        <f>Прил.6!A163</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26" s="17" t="str">
        <f>Прил.6!C163</f>
        <v>04</v>
      </c>
      <c r="C226" s="17" t="str">
        <f>Прил.6!D163</f>
        <v>12</v>
      </c>
      <c r="D226" s="17" t="str">
        <f>Прил.6!E163</f>
        <v>9800001010</v>
      </c>
      <c r="E226" s="17"/>
      <c r="F226" s="237">
        <f>Прил.6!N163</f>
        <v>0</v>
      </c>
      <c r="G226" s="237">
        <f>Прил.6!O163</f>
        <v>0</v>
      </c>
      <c r="H226" s="237">
        <f>Прил.6!P163</f>
        <v>0</v>
      </c>
    </row>
    <row r="227" spans="1:9" hidden="1" x14ac:dyDescent="0.2">
      <c r="A227" s="16" t="str">
        <f>Прил.6!A164</f>
        <v>Закупка товаров, работ и услуг для государственных (муниципальных) нужд</v>
      </c>
      <c r="B227" s="17" t="str">
        <f>Прил.6!C164</f>
        <v>04</v>
      </c>
      <c r="C227" s="17" t="str">
        <f>Прил.6!D164</f>
        <v>12</v>
      </c>
      <c r="D227" s="17" t="str">
        <f>Прил.6!E164</f>
        <v>9800001010</v>
      </c>
      <c r="E227" s="17" t="str">
        <f>Прил.6!F164</f>
        <v>200</v>
      </c>
      <c r="F227" s="237">
        <f>Прил.6!N164</f>
        <v>0</v>
      </c>
      <c r="G227" s="237">
        <f>Прил.6!O164</f>
        <v>0</v>
      </c>
      <c r="H227" s="237">
        <f>Прил.6!P164</f>
        <v>0</v>
      </c>
    </row>
    <row r="228" spans="1:9" s="171" customFormat="1" ht="25.5" hidden="1" x14ac:dyDescent="0.2">
      <c r="A228" s="18" t="str">
        <f>Прил.6!A165</f>
        <v>Иные закупки товаров, работ и услуг для обеспечения государственных (муниципальных) нужд</v>
      </c>
      <c r="B228" s="19" t="str">
        <f>Прил.6!C165</f>
        <v>04</v>
      </c>
      <c r="C228" s="19" t="str">
        <f>Прил.6!D165</f>
        <v>12</v>
      </c>
      <c r="D228" s="19" t="str">
        <f>Прил.6!E165</f>
        <v>9800001010</v>
      </c>
      <c r="E228" s="19" t="str">
        <f>Прил.6!F165</f>
        <v>240</v>
      </c>
      <c r="F228" s="238">
        <f>Прил.6!N165</f>
        <v>0</v>
      </c>
      <c r="G228" s="238">
        <f>Прил.6!O165</f>
        <v>0</v>
      </c>
      <c r="H228" s="238">
        <f>Прил.6!P165</f>
        <v>0</v>
      </c>
    </row>
    <row r="229" spans="1:9" s="177" customFormat="1" x14ac:dyDescent="0.2">
      <c r="A229" s="13" t="str">
        <f>Прил.6!A166</f>
        <v>ЖИЛИЩНО-КОММУНАЛЬНОЕ ХОЗЯЙСТВО</v>
      </c>
      <c r="B229" s="14" t="str">
        <f>Прил.6!C166</f>
        <v>05</v>
      </c>
      <c r="C229" s="14"/>
      <c r="D229" s="14"/>
      <c r="E229" s="14"/>
      <c r="F229" s="236">
        <f>F230+F247+F257+F276</f>
        <v>46685466</v>
      </c>
      <c r="G229" s="236">
        <f>G230+G247+G257+G276</f>
        <v>17650920</v>
      </c>
      <c r="H229" s="236">
        <f>H230+H247+H257+H276</f>
        <v>17649920</v>
      </c>
      <c r="I229" s="177">
        <v>1</v>
      </c>
    </row>
    <row r="230" spans="1:9" s="177" customFormat="1" x14ac:dyDescent="0.2">
      <c r="A230" s="13" t="str">
        <f>Прил.6!A167</f>
        <v>Жилищное хозяйство</v>
      </c>
      <c r="B230" s="14" t="str">
        <f>Прил.6!C167</f>
        <v>05</v>
      </c>
      <c r="C230" s="14" t="str">
        <f>Прил.6!D167</f>
        <v>01</v>
      </c>
      <c r="D230" s="14"/>
      <c r="E230" s="14"/>
      <c r="F230" s="236">
        <f>F231+F237</f>
        <v>10228290</v>
      </c>
      <c r="G230" s="236">
        <f t="shared" ref="G230:H230" si="17">G231+G237</f>
        <v>1000</v>
      </c>
      <c r="H230" s="236">
        <f t="shared" si="17"/>
        <v>0</v>
      </c>
      <c r="I230" s="177">
        <v>1</v>
      </c>
    </row>
    <row r="231" spans="1:9" x14ac:dyDescent="0.2">
      <c r="A231" s="16" t="str">
        <f>Прил.6!A168</f>
        <v>Муниципальная программа "Поселок - наш дом"</v>
      </c>
      <c r="B231" s="17" t="str">
        <f>Прил.6!C168</f>
        <v>05</v>
      </c>
      <c r="C231" s="17" t="str">
        <f>Прил.6!D168</f>
        <v>01</v>
      </c>
      <c r="D231" s="17" t="str">
        <f>Прил.6!E168</f>
        <v>0900000000</v>
      </c>
      <c r="E231" s="17"/>
      <c r="F231" s="237">
        <f>F232</f>
        <v>9973180</v>
      </c>
      <c r="G231" s="237">
        <f t="shared" ref="G231:H231" si="18">G232</f>
        <v>0</v>
      </c>
      <c r="H231" s="237">
        <f t="shared" si="18"/>
        <v>0</v>
      </c>
      <c r="I231" s="176">
        <v>1</v>
      </c>
    </row>
    <row r="232" spans="1:9" ht="25.5" x14ac:dyDescent="0.2">
      <c r="A232" s="16" t="str">
        <f>Прил.6!A169</f>
        <v>Повышение теплозащитных свойств муниципальных жилых домов в поселках сельского поселения Хатанга</v>
      </c>
      <c r="B232" s="17" t="str">
        <f>Прил.6!C169</f>
        <v>05</v>
      </c>
      <c r="C232" s="17" t="str">
        <f>Прил.6!D169</f>
        <v>01</v>
      </c>
      <c r="D232" s="17" t="str">
        <f>Прил.6!E169</f>
        <v>0900019010</v>
      </c>
      <c r="E232" s="17"/>
      <c r="F232" s="237">
        <f>Прил.6!N169</f>
        <v>9973180</v>
      </c>
      <c r="G232" s="237">
        <f>Прил.6!O169</f>
        <v>0</v>
      </c>
      <c r="H232" s="237">
        <f>Прил.6!P169</f>
        <v>0</v>
      </c>
      <c r="I232" s="176">
        <v>1</v>
      </c>
    </row>
    <row r="233" spans="1:9" ht="38.25" x14ac:dyDescent="0.2">
      <c r="A233" s="16" t="str">
        <f>Прил.6!A170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3" s="17" t="str">
        <f>Прил.6!C170</f>
        <v>05</v>
      </c>
      <c r="C233" s="17" t="str">
        <f>Прил.6!D170</f>
        <v>01</v>
      </c>
      <c r="D233" s="17" t="str">
        <f>Прил.6!E170</f>
        <v>0900019010</v>
      </c>
      <c r="E233" s="17" t="str">
        <f>Прил.6!F170</f>
        <v>100</v>
      </c>
      <c r="F233" s="237">
        <f>Прил.6!N170</f>
        <v>2900740</v>
      </c>
      <c r="G233" s="237">
        <f>Прил.6!O170</f>
        <v>0</v>
      </c>
      <c r="H233" s="237">
        <f>Прил.6!P170</f>
        <v>0</v>
      </c>
      <c r="I233" s="176">
        <v>1</v>
      </c>
    </row>
    <row r="234" spans="1:9" s="171" customFormat="1" x14ac:dyDescent="0.2">
      <c r="A234" s="18" t="str">
        <f>Прил.6!A171</f>
        <v>Расходы на выплаты персоналу казенных учреждений</v>
      </c>
      <c r="B234" s="19" t="str">
        <f>Прил.6!C171</f>
        <v>05</v>
      </c>
      <c r="C234" s="19" t="str">
        <f>Прил.6!D171</f>
        <v>01</v>
      </c>
      <c r="D234" s="19" t="str">
        <f>Прил.6!E171</f>
        <v>0900019010</v>
      </c>
      <c r="E234" s="19" t="str">
        <f>Прил.6!F171</f>
        <v>110</v>
      </c>
      <c r="F234" s="238">
        <f>Прил.6!N171</f>
        <v>2900740</v>
      </c>
      <c r="G234" s="238">
        <f>Прил.6!O171</f>
        <v>0</v>
      </c>
      <c r="H234" s="238">
        <f>Прил.6!P171</f>
        <v>0</v>
      </c>
      <c r="I234" s="171">
        <v>1</v>
      </c>
    </row>
    <row r="235" spans="1:9" x14ac:dyDescent="0.2">
      <c r="A235" s="16" t="str">
        <f>Прил.6!A172</f>
        <v>Закупка товаров, работ и услуг для государственных (муниципальных) нужд</v>
      </c>
      <c r="B235" s="17" t="str">
        <f>Прил.6!C172</f>
        <v>05</v>
      </c>
      <c r="C235" s="17" t="str">
        <f>Прил.6!D172</f>
        <v>01</v>
      </c>
      <c r="D235" s="17" t="str">
        <f>Прил.6!E172</f>
        <v>0900019010</v>
      </c>
      <c r="E235" s="17" t="str">
        <f>Прил.6!F172</f>
        <v>200</v>
      </c>
      <c r="F235" s="237">
        <f>Прил.6!N172</f>
        <v>7072440</v>
      </c>
      <c r="G235" s="237">
        <f>Прил.6!O172</f>
        <v>0</v>
      </c>
      <c r="H235" s="237">
        <f>Прил.6!P172</f>
        <v>0</v>
      </c>
      <c r="I235" s="176">
        <v>1</v>
      </c>
    </row>
    <row r="236" spans="1:9" s="171" customFormat="1" x14ac:dyDescent="0.2">
      <c r="A236" s="18" t="str">
        <f>Прил.6!A173</f>
        <v>=Прил.6!</v>
      </c>
      <c r="B236" s="19" t="str">
        <f>Прил.6!C173</f>
        <v>05</v>
      </c>
      <c r="C236" s="19" t="str">
        <f>Прил.6!D173</f>
        <v>01</v>
      </c>
      <c r="D236" s="19" t="str">
        <f>Прил.6!E173</f>
        <v>0900019010</v>
      </c>
      <c r="E236" s="19" t="str">
        <f>Прил.6!F173</f>
        <v>240</v>
      </c>
      <c r="F236" s="238">
        <f>Прил.6!N173</f>
        <v>7072440</v>
      </c>
      <c r="G236" s="238">
        <f>Прил.6!O173</f>
        <v>0</v>
      </c>
      <c r="H236" s="238">
        <f>Прил.6!P173</f>
        <v>0</v>
      </c>
      <c r="I236" s="171">
        <v>1</v>
      </c>
    </row>
    <row r="237" spans="1:9" x14ac:dyDescent="0.2">
      <c r="A237" s="16" t="str">
        <f>Прил.6!A174</f>
        <v>Непрограммные расходы</v>
      </c>
      <c r="B237" s="17" t="str">
        <f>Прил.6!C174</f>
        <v>05</v>
      </c>
      <c r="C237" s="17" t="str">
        <f>Прил.6!D174</f>
        <v>01</v>
      </c>
      <c r="D237" s="17" t="str">
        <f>Прил.6!E174</f>
        <v>9000000000</v>
      </c>
      <c r="E237" s="17"/>
      <c r="F237" s="237">
        <f>F238+F241+F244</f>
        <v>255110</v>
      </c>
      <c r="G237" s="237">
        <f t="shared" ref="G237:H237" si="19">G238+G241+G244</f>
        <v>1000</v>
      </c>
      <c r="H237" s="237">
        <f t="shared" si="19"/>
        <v>0</v>
      </c>
      <c r="I237" s="176">
        <v>1</v>
      </c>
    </row>
    <row r="238" spans="1:9" hidden="1" x14ac:dyDescent="0.2">
      <c r="A238" s="16" t="str">
        <f>Прил.6!A175</f>
        <v>Обследование технического состояния строительных конструкций</v>
      </c>
      <c r="B238" s="17" t="str">
        <f>Прил.6!C175</f>
        <v>05</v>
      </c>
      <c r="C238" s="17" t="str">
        <f>Прил.6!D175</f>
        <v>01</v>
      </c>
      <c r="D238" s="17" t="str">
        <f>Прил.6!E175</f>
        <v>9400005040</v>
      </c>
      <c r="E238" s="17"/>
      <c r="F238" s="237">
        <f>Прил.6!N175</f>
        <v>0</v>
      </c>
      <c r="G238" s="237">
        <f>Прил.6!O175</f>
        <v>0</v>
      </c>
      <c r="H238" s="237">
        <f>Прил.6!P175</f>
        <v>0</v>
      </c>
    </row>
    <row r="239" spans="1:9" hidden="1" x14ac:dyDescent="0.2">
      <c r="A239" s="16" t="str">
        <f>Прил.6!A176</f>
        <v>Закупка товаров, работ и услуг для государственных (муниципальных) нужд</v>
      </c>
      <c r="B239" s="17" t="str">
        <f>Прил.6!C176</f>
        <v>05</v>
      </c>
      <c r="C239" s="17" t="str">
        <f>Прил.6!D176</f>
        <v>01</v>
      </c>
      <c r="D239" s="17" t="str">
        <f>Прил.6!E176</f>
        <v>9400005040</v>
      </c>
      <c r="E239" s="17" t="str">
        <f>Прил.6!F176</f>
        <v>200</v>
      </c>
      <c r="F239" s="237">
        <f>Прил.6!N176</f>
        <v>0</v>
      </c>
      <c r="G239" s="237">
        <f>Прил.6!O176</f>
        <v>0</v>
      </c>
      <c r="H239" s="237">
        <f>Прил.6!P176</f>
        <v>0</v>
      </c>
    </row>
    <row r="240" spans="1:9" s="171" customFormat="1" ht="25.5" hidden="1" x14ac:dyDescent="0.2">
      <c r="A240" s="18" t="str">
        <f>Прил.6!A177</f>
        <v>Иные закупки товаров, работ и услуг для обеспечения государственных (муниципальных) нужд</v>
      </c>
      <c r="B240" s="19" t="str">
        <f>Прил.6!C177</f>
        <v>05</v>
      </c>
      <c r="C240" s="19" t="str">
        <f>Прил.6!D177</f>
        <v>01</v>
      </c>
      <c r="D240" s="19" t="str">
        <f>Прил.6!E177</f>
        <v>9400005040</v>
      </c>
      <c r="E240" s="19" t="str">
        <f>Прил.6!F177</f>
        <v>240</v>
      </c>
      <c r="F240" s="238">
        <f>Прил.6!N177</f>
        <v>0</v>
      </c>
      <c r="G240" s="238">
        <f>Прил.6!O177</f>
        <v>0</v>
      </c>
      <c r="H240" s="238">
        <f>Прил.6!P177</f>
        <v>0</v>
      </c>
    </row>
    <row r="241" spans="1:9" ht="25.5" x14ac:dyDescent="0.2">
      <c r="A241" s="16" t="str">
        <f>Прил.6!A376</f>
        <v>Взнос в региональный фонд на капитальный ремонт многоквартирных домов в части доли муниципальной собственности</v>
      </c>
      <c r="B241" s="17" t="str">
        <f>Прил.6!C376</f>
        <v>05</v>
      </c>
      <c r="C241" s="17" t="str">
        <f>Прил.6!D376</f>
        <v>01</v>
      </c>
      <c r="D241" s="17" t="str">
        <f>Прил.6!E376</f>
        <v>9400003060</v>
      </c>
      <c r="E241" s="17"/>
      <c r="F241" s="237">
        <f>Прил.6!N376</f>
        <v>254110</v>
      </c>
      <c r="G241" s="237">
        <f>Прил.6!O376</f>
        <v>0</v>
      </c>
      <c r="H241" s="237">
        <f>Прил.6!P376</f>
        <v>0</v>
      </c>
      <c r="I241" s="176">
        <v>1</v>
      </c>
    </row>
    <row r="242" spans="1:9" x14ac:dyDescent="0.2">
      <c r="A242" s="16" t="str">
        <f>Прил.6!A377</f>
        <v>Закупка товаров, работ и услуг для государственных (муниципальных) нужд</v>
      </c>
      <c r="B242" s="17" t="str">
        <f>Прил.6!C377</f>
        <v>05</v>
      </c>
      <c r="C242" s="17" t="str">
        <f>Прил.6!D377</f>
        <v>01</v>
      </c>
      <c r="D242" s="17" t="str">
        <f>Прил.6!E377</f>
        <v>9400003060</v>
      </c>
      <c r="E242" s="17" t="str">
        <f>Прил.6!F377</f>
        <v>200</v>
      </c>
      <c r="F242" s="237">
        <f>Прил.6!N377</f>
        <v>254110</v>
      </c>
      <c r="G242" s="237">
        <f>Прил.6!O377</f>
        <v>0</v>
      </c>
      <c r="H242" s="237">
        <f>Прил.6!P377</f>
        <v>0</v>
      </c>
      <c r="I242" s="176">
        <v>1</v>
      </c>
    </row>
    <row r="243" spans="1:9" s="171" customFormat="1" ht="25.5" x14ac:dyDescent="0.2">
      <c r="A243" s="18" t="str">
        <f>Прил.6!A378</f>
        <v>Иные закупки товаров, работ и услуг для обеспечения государственных (муниципальных) нужд</v>
      </c>
      <c r="B243" s="19" t="str">
        <f>Прил.6!C378</f>
        <v>05</v>
      </c>
      <c r="C243" s="19" t="str">
        <f>Прил.6!D378</f>
        <v>01</v>
      </c>
      <c r="D243" s="19" t="str">
        <f>Прил.6!E378</f>
        <v>9400003060</v>
      </c>
      <c r="E243" s="19" t="str">
        <f>Прил.6!F378</f>
        <v>240</v>
      </c>
      <c r="F243" s="238">
        <f>Прил.6!N378</f>
        <v>254110</v>
      </c>
      <c r="G243" s="238">
        <f>Прил.6!O378</f>
        <v>0</v>
      </c>
      <c r="H243" s="238">
        <f>Прил.6!P378</f>
        <v>0</v>
      </c>
      <c r="I243" s="171">
        <v>1</v>
      </c>
    </row>
    <row r="244" spans="1:9" ht="51" x14ac:dyDescent="0.2">
      <c r="A244" s="163" t="str">
        <f>Прил.6!A422</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44" s="17" t="str">
        <f>Прил.6!C422</f>
        <v>05</v>
      </c>
      <c r="C244" s="17" t="str">
        <f>Прил.6!D422</f>
        <v>01</v>
      </c>
      <c r="D244" s="17" t="str">
        <f>Прил.6!E422</f>
        <v>9400006150</v>
      </c>
      <c r="E244" s="17"/>
      <c r="F244" s="237">
        <f>Прил.6!N422</f>
        <v>1000</v>
      </c>
      <c r="G244" s="237">
        <f>Прил.6!O422</f>
        <v>1000</v>
      </c>
      <c r="H244" s="237">
        <f>Прил.6!P422</f>
        <v>0</v>
      </c>
      <c r="I244" s="176">
        <v>1</v>
      </c>
    </row>
    <row r="245" spans="1:9" x14ac:dyDescent="0.2">
      <c r="A245" s="163" t="str">
        <f>Прил.6!A423</f>
        <v>Межбюджетные трансферты</v>
      </c>
      <c r="B245" s="17" t="str">
        <f>Прил.6!C423</f>
        <v>05</v>
      </c>
      <c r="C245" s="17" t="str">
        <f>Прил.6!D423</f>
        <v>01</v>
      </c>
      <c r="D245" s="17" t="str">
        <f>Прил.6!E423</f>
        <v>9400006150</v>
      </c>
      <c r="E245" s="17" t="str">
        <f>Прил.6!F423</f>
        <v>500</v>
      </c>
      <c r="F245" s="237">
        <f>Прил.6!N423</f>
        <v>1000</v>
      </c>
      <c r="G245" s="237">
        <f>Прил.6!O423</f>
        <v>1000</v>
      </c>
      <c r="H245" s="237">
        <f>Прил.6!P423</f>
        <v>0</v>
      </c>
      <c r="I245" s="176">
        <v>1</v>
      </c>
    </row>
    <row r="246" spans="1:9" s="171" customFormat="1" x14ac:dyDescent="0.2">
      <c r="A246" s="164" t="str">
        <f>Прил.6!A424</f>
        <v>Иные межбюджетные трансферты</v>
      </c>
      <c r="B246" s="19" t="str">
        <f>Прил.6!C424</f>
        <v>05</v>
      </c>
      <c r="C246" s="19" t="str">
        <f>Прил.6!D424</f>
        <v>01</v>
      </c>
      <c r="D246" s="19" t="str">
        <f>Прил.6!E424</f>
        <v>9400006150</v>
      </c>
      <c r="E246" s="19" t="str">
        <f>Прил.6!F424</f>
        <v>540</v>
      </c>
      <c r="F246" s="238">
        <f>Прил.6!N424</f>
        <v>1000</v>
      </c>
      <c r="G246" s="238">
        <f>Прил.6!O424</f>
        <v>1000</v>
      </c>
      <c r="H246" s="238">
        <f>Прил.6!P424</f>
        <v>0</v>
      </c>
      <c r="I246" s="171">
        <v>1</v>
      </c>
    </row>
    <row r="247" spans="1:9" s="177" customFormat="1" x14ac:dyDescent="0.2">
      <c r="A247" s="13" t="str">
        <f>Прил.6!A178</f>
        <v>Коммунальное хозяйство</v>
      </c>
      <c r="B247" s="14" t="str">
        <f>Прил.6!C178</f>
        <v>05</v>
      </c>
      <c r="C247" s="14" t="str">
        <f>Прил.6!D178</f>
        <v>02</v>
      </c>
      <c r="D247" s="14"/>
      <c r="E247" s="14"/>
      <c r="F247" s="236">
        <f>F248+F253</f>
        <v>12917120</v>
      </c>
      <c r="G247" s="236">
        <f>G248+G253</f>
        <v>5357120</v>
      </c>
      <c r="H247" s="236">
        <f>H248+H253</f>
        <v>5357120</v>
      </c>
      <c r="I247" s="177">
        <v>1</v>
      </c>
    </row>
    <row r="248" spans="1:9" ht="38.25" x14ac:dyDescent="0.2">
      <c r="A248" s="16" t="str">
        <f>Прил.6!A179</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48" s="17" t="str">
        <f>Прил.6!C179</f>
        <v>05</v>
      </c>
      <c r="C248" s="17" t="str">
        <f>Прил.6!D179</f>
        <v>02</v>
      </c>
      <c r="D248" s="17" t="str">
        <f>Прил.6!E179</f>
        <v>0700000000</v>
      </c>
      <c r="E248" s="17"/>
      <c r="F248" s="237">
        <f>Прил.6!N179</f>
        <v>5357120</v>
      </c>
      <c r="G248" s="237">
        <f>Прил.6!O179</f>
        <v>5357120</v>
      </c>
      <c r="H248" s="237">
        <f>Прил.6!P179</f>
        <v>5357120</v>
      </c>
      <c r="I248" s="176">
        <v>1</v>
      </c>
    </row>
    <row r="249" spans="1:9" ht="25.5" x14ac:dyDescent="0.2">
      <c r="A249" s="16" t="str">
        <f>Прил.6!A180</f>
        <v>Подпрограмма "Создание условий для обеспечения населения села Хатанга бытовыми услугами"</v>
      </c>
      <c r="B249" s="17" t="str">
        <f>Прил.6!C180</f>
        <v>05</v>
      </c>
      <c r="C249" s="17" t="str">
        <f>Прил.6!D180</f>
        <v>02</v>
      </c>
      <c r="D249" s="17" t="str">
        <f>Прил.6!E180</f>
        <v>0710000000</v>
      </c>
      <c r="E249" s="17"/>
      <c r="F249" s="237">
        <f>Прил.6!N180</f>
        <v>5357120</v>
      </c>
      <c r="G249" s="237">
        <f>Прил.6!O180</f>
        <v>5357120</v>
      </c>
      <c r="H249" s="237">
        <f>Прил.6!P180</f>
        <v>5357120</v>
      </c>
      <c r="I249" s="176">
        <v>1</v>
      </c>
    </row>
    <row r="250" spans="1:9" x14ac:dyDescent="0.2">
      <c r="A250" s="16" t="str">
        <f>Прил.6!A181</f>
        <v>Возмещение части затрат, связанных с предоставлением населению услуг бани</v>
      </c>
      <c r="B250" s="17" t="str">
        <f>Прил.6!C181</f>
        <v>05</v>
      </c>
      <c r="C250" s="17" t="str">
        <f>Прил.6!D181</f>
        <v>02</v>
      </c>
      <c r="D250" s="17" t="str">
        <f>Прил.6!E181</f>
        <v>0710017110</v>
      </c>
      <c r="E250" s="17"/>
      <c r="F250" s="237">
        <f>Прил.6!N181</f>
        <v>5357120</v>
      </c>
      <c r="G250" s="237">
        <f>Прил.6!O181</f>
        <v>5357120</v>
      </c>
      <c r="H250" s="237">
        <f>Прил.6!P181</f>
        <v>5357120</v>
      </c>
      <c r="I250" s="176">
        <v>1</v>
      </c>
    </row>
    <row r="251" spans="1:9" x14ac:dyDescent="0.2">
      <c r="A251" s="16" t="str">
        <f>Прил.6!A182</f>
        <v>Иные бюджетные ассигнования</v>
      </c>
      <c r="B251" s="17" t="str">
        <f>Прил.6!C182</f>
        <v>05</v>
      </c>
      <c r="C251" s="17" t="str">
        <f>Прил.6!D182</f>
        <v>02</v>
      </c>
      <c r="D251" s="17" t="str">
        <f>Прил.6!E182</f>
        <v>0710017110</v>
      </c>
      <c r="E251" s="17" t="str">
        <f>Прил.6!F182</f>
        <v>800</v>
      </c>
      <c r="F251" s="237">
        <f>Прил.6!N182</f>
        <v>5357120</v>
      </c>
      <c r="G251" s="237">
        <f>Прил.6!O182</f>
        <v>5357120</v>
      </c>
      <c r="H251" s="237">
        <f>Прил.6!P182</f>
        <v>5357120</v>
      </c>
      <c r="I251" s="176">
        <v>1</v>
      </c>
    </row>
    <row r="252" spans="1:9" s="171" customFormat="1" ht="25.5" x14ac:dyDescent="0.2">
      <c r="A252" s="18" t="str">
        <f>Прил.6!A183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52" s="19" t="str">
        <f>Прил.6!C183</f>
        <v>05</v>
      </c>
      <c r="C252" s="19" t="str">
        <f>Прил.6!D183</f>
        <v>02</v>
      </c>
      <c r="D252" s="19" t="str">
        <f>Прил.6!E183</f>
        <v>0710017110</v>
      </c>
      <c r="E252" s="19" t="str">
        <f>Прил.6!F183</f>
        <v>810</v>
      </c>
      <c r="F252" s="238">
        <f>Прил.6!N183</f>
        <v>5357120</v>
      </c>
      <c r="G252" s="238">
        <f>Прил.6!O183</f>
        <v>5357120</v>
      </c>
      <c r="H252" s="238">
        <f>Прил.6!P183</f>
        <v>5357120</v>
      </c>
      <c r="I252" s="171">
        <v>1</v>
      </c>
    </row>
    <row r="253" spans="1:9" x14ac:dyDescent="0.2">
      <c r="A253" s="16" t="str">
        <f>Прил.6!A184</f>
        <v>Непрограммные расходы</v>
      </c>
      <c r="B253" s="17" t="str">
        <f>Прил.6!C184</f>
        <v>05</v>
      </c>
      <c r="C253" s="17" t="str">
        <f>Прил.6!D184</f>
        <v>02</v>
      </c>
      <c r="D253" s="17" t="str">
        <f>Прил.6!E184</f>
        <v>9000000000</v>
      </c>
      <c r="E253" s="17"/>
      <c r="F253" s="237">
        <f>Прил.6!G184</f>
        <v>7560000</v>
      </c>
      <c r="G253" s="237">
        <f>Прил.6!O184</f>
        <v>0</v>
      </c>
      <c r="H253" s="237">
        <f>Прил.6!P184</f>
        <v>0</v>
      </c>
      <c r="I253" s="176">
        <v>1</v>
      </c>
    </row>
    <row r="254" spans="1:9" ht="25.5" x14ac:dyDescent="0.2">
      <c r="A254" s="16" t="str">
        <f>Прил.6!A185</f>
        <v>Приобретение коммунальной техники (гусеничные тракторы) в поселки Сындассо и Попигай</v>
      </c>
      <c r="B254" s="17" t="str">
        <f>Прил.6!C185</f>
        <v>05</v>
      </c>
      <c r="C254" s="17" t="str">
        <f>Прил.6!D185</f>
        <v>02</v>
      </c>
      <c r="D254" s="17" t="str">
        <f>Прил.6!E185</f>
        <v>9400003130</v>
      </c>
      <c r="E254" s="17"/>
      <c r="F254" s="237">
        <f>Прил.6!G185</f>
        <v>7560000</v>
      </c>
      <c r="G254" s="237">
        <f>Прил.6!O185</f>
        <v>0</v>
      </c>
      <c r="H254" s="237">
        <f>Прил.6!P185</f>
        <v>0</v>
      </c>
      <c r="I254" s="176">
        <v>1</v>
      </c>
    </row>
    <row r="255" spans="1:9" x14ac:dyDescent="0.2">
      <c r="A255" s="16" t="str">
        <f>Прил.6!A186</f>
        <v>Закупка товаров, работ и услуг для государственных (муниципальных) нужд</v>
      </c>
      <c r="B255" s="17" t="str">
        <f>Прил.6!C186</f>
        <v>05</v>
      </c>
      <c r="C255" s="17" t="str">
        <f>Прил.6!D186</f>
        <v>02</v>
      </c>
      <c r="D255" s="17" t="str">
        <f>Прил.6!E186</f>
        <v>9400003130</v>
      </c>
      <c r="E255" s="17" t="str">
        <f>Прил.6!F186</f>
        <v>200</v>
      </c>
      <c r="F255" s="237">
        <f>Прил.6!G186</f>
        <v>7560000</v>
      </c>
      <c r="G255" s="237">
        <f>Прил.6!O186</f>
        <v>0</v>
      </c>
      <c r="H255" s="237">
        <f>Прил.6!P186</f>
        <v>0</v>
      </c>
      <c r="I255" s="176">
        <v>1</v>
      </c>
    </row>
    <row r="256" spans="1:9" s="171" customFormat="1" ht="25.5" x14ac:dyDescent="0.2">
      <c r="A256" s="18" t="str">
        <f>Прил.6!A187</f>
        <v>Иные закупки товаров, работ и услуг для обеспечения государственных (муниципальных) нужд</v>
      </c>
      <c r="B256" s="19" t="str">
        <f>Прил.6!C187</f>
        <v>05</v>
      </c>
      <c r="C256" s="19" t="str">
        <f>Прил.6!D187</f>
        <v>02</v>
      </c>
      <c r="D256" s="19" t="str">
        <f>Прил.6!E187</f>
        <v>9400003130</v>
      </c>
      <c r="E256" s="19" t="str">
        <f>Прил.6!F187</f>
        <v>240</v>
      </c>
      <c r="F256" s="238">
        <f>Прил.6!G187</f>
        <v>7560000</v>
      </c>
      <c r="G256" s="238">
        <f>Прил.6!O187</f>
        <v>0</v>
      </c>
      <c r="H256" s="238">
        <f>Прил.6!P187</f>
        <v>0</v>
      </c>
      <c r="I256" s="171">
        <v>1</v>
      </c>
    </row>
    <row r="257" spans="1:9" s="177" customFormat="1" x14ac:dyDescent="0.2">
      <c r="A257" s="13" t="str">
        <f>Прил.6!A188</f>
        <v>Благоустройство</v>
      </c>
      <c r="B257" s="14" t="str">
        <f>Прил.6!C188</f>
        <v>05</v>
      </c>
      <c r="C257" s="14" t="str">
        <f>Прил.6!D188</f>
        <v>03</v>
      </c>
      <c r="D257" s="14"/>
      <c r="E257" s="14"/>
      <c r="F257" s="236">
        <f>F258+F272</f>
        <v>16767800</v>
      </c>
      <c r="G257" s="236">
        <f>G258+G272</f>
        <v>12292800</v>
      </c>
      <c r="H257" s="236">
        <f>H258+H272</f>
        <v>12292800</v>
      </c>
      <c r="I257" s="177">
        <v>1</v>
      </c>
    </row>
    <row r="258" spans="1:9" x14ac:dyDescent="0.2">
      <c r="A258" s="16" t="str">
        <f>Прил.6!A189</f>
        <v>Муниципальная программа "Благоустройство территории сельского поселения Хатанга"</v>
      </c>
      <c r="B258" s="17" t="str">
        <f>Прил.6!C189</f>
        <v>05</v>
      </c>
      <c r="C258" s="17" t="str">
        <f>Прил.6!D189</f>
        <v>03</v>
      </c>
      <c r="D258" s="17" t="str">
        <f>Прил.6!E189</f>
        <v>0600000000</v>
      </c>
      <c r="E258" s="17"/>
      <c r="F258" s="237">
        <f>F259</f>
        <v>16762800</v>
      </c>
      <c r="G258" s="237">
        <f t="shared" ref="G258:H258" si="20">G259</f>
        <v>12287800</v>
      </c>
      <c r="H258" s="237">
        <f t="shared" si="20"/>
        <v>12287800</v>
      </c>
      <c r="I258" s="176">
        <v>1</v>
      </c>
    </row>
    <row r="259" spans="1:9" ht="25.5" x14ac:dyDescent="0.2">
      <c r="A259" s="16" t="str">
        <f>Прил.6!A190</f>
        <v>Подпрограмма "Комплексное благоустройство территорий сельского поселения Хатанга"</v>
      </c>
      <c r="B259" s="17" t="str">
        <f>Прил.6!C190</f>
        <v>05</v>
      </c>
      <c r="C259" s="17" t="str">
        <f>Прил.6!D190</f>
        <v>03</v>
      </c>
      <c r="D259" s="17" t="str">
        <f>Прил.6!E190</f>
        <v>0610000000</v>
      </c>
      <c r="E259" s="17"/>
      <c r="F259" s="237">
        <f>F260+F263+F269+F266</f>
        <v>16762800</v>
      </c>
      <c r="G259" s="237">
        <f>G260+G263+G269+G266</f>
        <v>12287800</v>
      </c>
      <c r="H259" s="237">
        <f t="shared" ref="H259" si="21">H260+H263+H269+H266</f>
        <v>12287800</v>
      </c>
      <c r="I259" s="176">
        <v>1</v>
      </c>
    </row>
    <row r="260" spans="1:9" x14ac:dyDescent="0.2">
      <c r="A260" s="16" t="str">
        <f>Прил.6!A191</f>
        <v>Уличное освещение</v>
      </c>
      <c r="B260" s="17" t="str">
        <f>Прил.6!C191</f>
        <v>05</v>
      </c>
      <c r="C260" s="17" t="str">
        <f>Прил.6!D191</f>
        <v>03</v>
      </c>
      <c r="D260" s="17" t="str">
        <f>Прил.6!E191</f>
        <v>0610016110</v>
      </c>
      <c r="E260" s="17"/>
      <c r="F260" s="237">
        <f>Прил.6!N191</f>
        <v>10712830</v>
      </c>
      <c r="G260" s="237">
        <f>Прил.6!O191</f>
        <v>10712830</v>
      </c>
      <c r="H260" s="237">
        <f>Прил.6!P191</f>
        <v>10712830</v>
      </c>
      <c r="I260" s="176">
        <v>1</v>
      </c>
    </row>
    <row r="261" spans="1:9" x14ac:dyDescent="0.2">
      <c r="A261" s="16" t="str">
        <f>Прил.6!A192</f>
        <v>Закупка товаров, работ и услуг для государственных (муниципальных) нужд</v>
      </c>
      <c r="B261" s="17" t="str">
        <f>Прил.6!C192</f>
        <v>05</v>
      </c>
      <c r="C261" s="17" t="str">
        <f>Прил.6!D192</f>
        <v>03</v>
      </c>
      <c r="D261" s="17" t="str">
        <f>Прил.6!E192</f>
        <v>0610016110</v>
      </c>
      <c r="E261" s="17" t="str">
        <f>Прил.6!F192</f>
        <v>200</v>
      </c>
      <c r="F261" s="237">
        <f>Прил.6!N192</f>
        <v>10712830</v>
      </c>
      <c r="G261" s="237">
        <f>Прил.6!O192</f>
        <v>10712830</v>
      </c>
      <c r="H261" s="237">
        <f>Прил.6!P192</f>
        <v>10712830</v>
      </c>
      <c r="I261" s="176">
        <v>1</v>
      </c>
    </row>
    <row r="262" spans="1:9" s="171" customFormat="1" ht="25.5" x14ac:dyDescent="0.2">
      <c r="A262" s="18" t="str">
        <f>Прил.6!A193</f>
        <v>Иные закупки товаров, работ и услуг для обеспечения государственных (муниципальных) нужд</v>
      </c>
      <c r="B262" s="19" t="str">
        <f>Прил.6!C193</f>
        <v>05</v>
      </c>
      <c r="C262" s="19" t="str">
        <f>Прил.6!D193</f>
        <v>03</v>
      </c>
      <c r="D262" s="19" t="str">
        <f>Прил.6!E193</f>
        <v>0610016110</v>
      </c>
      <c r="E262" s="19" t="str">
        <f>Прил.6!F193</f>
        <v>240</v>
      </c>
      <c r="F262" s="238">
        <f>Прил.6!N193</f>
        <v>10712830</v>
      </c>
      <c r="G262" s="238">
        <f>Прил.6!O193</f>
        <v>10712830</v>
      </c>
      <c r="H262" s="238">
        <f>Прил.6!P193</f>
        <v>10712830</v>
      </c>
      <c r="I262" s="171">
        <v>1</v>
      </c>
    </row>
    <row r="263" spans="1:9" x14ac:dyDescent="0.2">
      <c r="A263" s="16" t="str">
        <f>Прил.6!A194</f>
        <v>Прочие мероприятия по благоустройству</v>
      </c>
      <c r="B263" s="17" t="str">
        <f>Прил.6!C194</f>
        <v>05</v>
      </c>
      <c r="C263" s="17" t="str">
        <f>Прил.6!D194</f>
        <v>03</v>
      </c>
      <c r="D263" s="17" t="str">
        <f>Прил.6!E194</f>
        <v>0610016120</v>
      </c>
      <c r="E263" s="17"/>
      <c r="F263" s="237">
        <f>Прил.6!N194</f>
        <v>1574970</v>
      </c>
      <c r="G263" s="237">
        <f>Прил.6!O194</f>
        <v>1574970</v>
      </c>
      <c r="H263" s="237">
        <f>Прил.6!P194</f>
        <v>1574970</v>
      </c>
      <c r="I263" s="176">
        <v>1</v>
      </c>
    </row>
    <row r="264" spans="1:9" x14ac:dyDescent="0.2">
      <c r="A264" s="16" t="str">
        <f>Прил.6!A195</f>
        <v>Закупка товаров, работ и услуг для государственных (муниципальных) нужд</v>
      </c>
      <c r="B264" s="17" t="str">
        <f>Прил.6!C195</f>
        <v>05</v>
      </c>
      <c r="C264" s="17" t="str">
        <f>Прил.6!D195</f>
        <v>03</v>
      </c>
      <c r="D264" s="17" t="str">
        <f>Прил.6!E195</f>
        <v>0610016120</v>
      </c>
      <c r="E264" s="17" t="str">
        <f>Прил.6!F195</f>
        <v>200</v>
      </c>
      <c r="F264" s="237">
        <f>Прил.6!N195</f>
        <v>1574970</v>
      </c>
      <c r="G264" s="237">
        <f>Прил.6!O195</f>
        <v>1574970</v>
      </c>
      <c r="H264" s="237">
        <f>Прил.6!P195</f>
        <v>1574970</v>
      </c>
      <c r="I264" s="176">
        <v>1</v>
      </c>
    </row>
    <row r="265" spans="1:9" s="171" customFormat="1" ht="25.5" x14ac:dyDescent="0.2">
      <c r="A265" s="18" t="str">
        <f>Прил.6!A196</f>
        <v>Иные закупки товаров, работ и услуг для обеспечения государственных (муниципальных) нужд</v>
      </c>
      <c r="B265" s="19" t="str">
        <f>Прил.6!C196</f>
        <v>05</v>
      </c>
      <c r="C265" s="19" t="str">
        <f>Прил.6!D196</f>
        <v>03</v>
      </c>
      <c r="D265" s="19" t="str">
        <f>Прил.6!E196</f>
        <v>0610016120</v>
      </c>
      <c r="E265" s="19" t="str">
        <f>Прил.6!F196</f>
        <v>240</v>
      </c>
      <c r="F265" s="238">
        <f>Прил.6!N196</f>
        <v>1574970</v>
      </c>
      <c r="G265" s="238">
        <f>Прил.6!O196</f>
        <v>1574970</v>
      </c>
      <c r="H265" s="238">
        <f>Прил.6!P196</f>
        <v>1574970</v>
      </c>
      <c r="I265" s="171">
        <v>1</v>
      </c>
    </row>
    <row r="266" spans="1:9" x14ac:dyDescent="0.2">
      <c r="A266" s="16" t="str">
        <f>Прил.6!A197</f>
        <v>Устройство площадки под строительство гаражей</v>
      </c>
      <c r="B266" s="17" t="str">
        <f>Прил.6!C197</f>
        <v>05</v>
      </c>
      <c r="C266" s="17" t="str">
        <f>Прил.6!D197</f>
        <v>03</v>
      </c>
      <c r="D266" s="17" t="str">
        <f>Прил.6!E197</f>
        <v>0610016130</v>
      </c>
      <c r="E266" s="17"/>
      <c r="F266" s="237">
        <f>Прил.6!G197</f>
        <v>4475000</v>
      </c>
      <c r="G266" s="237">
        <f>Прил.6!O197</f>
        <v>0</v>
      </c>
      <c r="H266" s="237">
        <f>Прил.6!P197</f>
        <v>0</v>
      </c>
      <c r="I266" s="176">
        <v>1</v>
      </c>
    </row>
    <row r="267" spans="1:9" x14ac:dyDescent="0.2">
      <c r="A267" s="16" t="str">
        <f>Прил.6!A198</f>
        <v>Закупка товаров, работ и услуг для государственных (муниципальных) нужд</v>
      </c>
      <c r="B267" s="17" t="str">
        <f>Прил.6!C198</f>
        <v>05</v>
      </c>
      <c r="C267" s="17" t="str">
        <f>Прил.6!D198</f>
        <v>03</v>
      </c>
      <c r="D267" s="17" t="str">
        <f>Прил.6!E198</f>
        <v>0610016130</v>
      </c>
      <c r="E267" s="17" t="str">
        <f>Прил.6!F198</f>
        <v>200</v>
      </c>
      <c r="F267" s="237">
        <f>Прил.6!G198</f>
        <v>4475000</v>
      </c>
      <c r="G267" s="237">
        <f>Прил.6!O198</f>
        <v>0</v>
      </c>
      <c r="H267" s="237">
        <f>Прил.6!P198</f>
        <v>0</v>
      </c>
      <c r="I267" s="176">
        <v>1</v>
      </c>
    </row>
    <row r="268" spans="1:9" s="171" customFormat="1" ht="25.5" x14ac:dyDescent="0.2">
      <c r="A268" s="18" t="str">
        <f>Прил.6!A199</f>
        <v>Иные закупки товаров, работ и услуг для обеспечения государственных (муниципальных) нужд</v>
      </c>
      <c r="B268" s="19" t="str">
        <f>Прил.6!C199</f>
        <v>05</v>
      </c>
      <c r="C268" s="19" t="str">
        <f>Прил.6!D199</f>
        <v>03</v>
      </c>
      <c r="D268" s="19" t="str">
        <f>Прил.6!E199</f>
        <v>0610016130</v>
      </c>
      <c r="E268" s="19" t="str">
        <f>Прил.6!F199</f>
        <v>240</v>
      </c>
      <c r="F268" s="238">
        <f>Прил.6!G199</f>
        <v>4475000</v>
      </c>
      <c r="G268" s="238">
        <f>Прил.6!O199</f>
        <v>0</v>
      </c>
      <c r="H268" s="238">
        <f>Прил.6!P199</f>
        <v>0</v>
      </c>
      <c r="I268" s="171">
        <v>1</v>
      </c>
    </row>
    <row r="269" spans="1:9" ht="63.75" hidden="1" x14ac:dyDescent="0.2">
      <c r="A269" s="16" t="str">
        <f>Прил.6!A200</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69" s="17" t="str">
        <f>Прил.6!C200</f>
        <v>05</v>
      </c>
      <c r="C269" s="17" t="str">
        <f>Прил.6!D200</f>
        <v>03</v>
      </c>
      <c r="D269" s="17" t="str">
        <f>Прил.6!E200</f>
        <v>06100S7410</v>
      </c>
      <c r="E269" s="17"/>
      <c r="F269" s="237">
        <f>Прил.6!N200</f>
        <v>0</v>
      </c>
      <c r="G269" s="237">
        <f>Прил.6!O200</f>
        <v>0</v>
      </c>
      <c r="H269" s="237">
        <f>Прил.6!P200</f>
        <v>0</v>
      </c>
    </row>
    <row r="270" spans="1:9" hidden="1" x14ac:dyDescent="0.2">
      <c r="A270" s="16" t="str">
        <f>Прил.6!A201</f>
        <v>Закупка товаров, работ и услуг для государственных (муниципальных) нужд</v>
      </c>
      <c r="B270" s="17" t="str">
        <f>Прил.6!C201</f>
        <v>05</v>
      </c>
      <c r="C270" s="17" t="str">
        <f>Прил.6!D201</f>
        <v>03</v>
      </c>
      <c r="D270" s="17" t="str">
        <f>Прил.6!E201</f>
        <v>06100S7410</v>
      </c>
      <c r="E270" s="17" t="str">
        <f>Прил.6!F201</f>
        <v>200</v>
      </c>
      <c r="F270" s="237">
        <f>Прил.6!N201</f>
        <v>0</v>
      </c>
      <c r="G270" s="237">
        <f>Прил.6!O201</f>
        <v>0</v>
      </c>
      <c r="H270" s="237">
        <f>Прил.6!P201</f>
        <v>0</v>
      </c>
    </row>
    <row r="271" spans="1:9" s="171" customFormat="1" ht="25.5" hidden="1" x14ac:dyDescent="0.2">
      <c r="A271" s="18" t="str">
        <f>Прил.6!A202</f>
        <v>Иные закупки товаров, работ и услуг для обеспечения государственных (муниципальных) нужд</v>
      </c>
      <c r="B271" s="19" t="str">
        <f>Прил.6!C202</f>
        <v>05</v>
      </c>
      <c r="C271" s="19" t="str">
        <f>Прил.6!D202</f>
        <v>03</v>
      </c>
      <c r="D271" s="19" t="str">
        <f>Прил.6!E202</f>
        <v>06100S7410</v>
      </c>
      <c r="E271" s="19" t="str">
        <f>Прил.6!F202</f>
        <v>240</v>
      </c>
      <c r="F271" s="238">
        <f>Прил.6!N202</f>
        <v>0</v>
      </c>
      <c r="G271" s="238">
        <f>Прил.6!O202</f>
        <v>0</v>
      </c>
      <c r="H271" s="238">
        <f>Прил.6!P202</f>
        <v>0</v>
      </c>
    </row>
    <row r="272" spans="1:9" ht="25.5" x14ac:dyDescent="0.2">
      <c r="A272" s="163" t="str">
        <f>Прил.6!A203</f>
        <v xml:space="preserve">Муниципальная программа "Формирование современной сельской среды на 2018-2022 годы на территории сельского поселения Хатанга" </v>
      </c>
      <c r="B272" s="17" t="str">
        <f>Прил.6!C203</f>
        <v>05</v>
      </c>
      <c r="C272" s="17" t="str">
        <f>Прил.6!D203</f>
        <v>03</v>
      </c>
      <c r="D272" s="17" t="str">
        <f>Прил.6!E203</f>
        <v>1000000000</v>
      </c>
      <c r="E272" s="17"/>
      <c r="F272" s="237">
        <f>Прил.6!N203</f>
        <v>5000</v>
      </c>
      <c r="G272" s="237">
        <f>Прил.6!O203</f>
        <v>5000</v>
      </c>
      <c r="H272" s="237">
        <f>Прил.6!P203</f>
        <v>5000</v>
      </c>
      <c r="I272" s="176">
        <v>1</v>
      </c>
    </row>
    <row r="273" spans="1:9" ht="25.5" x14ac:dyDescent="0.2">
      <c r="A273" s="163" t="str">
        <f>Прил.6!A204</f>
        <v>Создание наиболее благоприятных и комфортных условий жизнедеятельности населения на территории сельского поселения Хатанга</v>
      </c>
      <c r="B273" s="17" t="str">
        <f>Прил.6!C204</f>
        <v>05</v>
      </c>
      <c r="C273" s="17" t="str">
        <f>Прил.6!D204</f>
        <v>03</v>
      </c>
      <c r="D273" s="17" t="str">
        <f>Прил.6!E204</f>
        <v>1000010010</v>
      </c>
      <c r="E273" s="17"/>
      <c r="F273" s="237">
        <f>Прил.6!N204</f>
        <v>5000</v>
      </c>
      <c r="G273" s="237">
        <f>Прил.6!O204</f>
        <v>5000</v>
      </c>
      <c r="H273" s="237">
        <f>Прил.6!P204</f>
        <v>5000</v>
      </c>
      <c r="I273" s="176">
        <v>1</v>
      </c>
    </row>
    <row r="274" spans="1:9" x14ac:dyDescent="0.2">
      <c r="A274" s="163" t="str">
        <f>Прил.6!A205</f>
        <v>Закупка товаров, работ и услуг для обеспечения государственных (муниципальных) нужд</v>
      </c>
      <c r="B274" s="17" t="str">
        <f>Прил.6!C205</f>
        <v>05</v>
      </c>
      <c r="C274" s="17" t="str">
        <f>Прил.6!D205</f>
        <v>03</v>
      </c>
      <c r="D274" s="17" t="str">
        <f>Прил.6!E205</f>
        <v>1000010010</v>
      </c>
      <c r="E274" s="17" t="str">
        <f>Прил.6!F205</f>
        <v>200</v>
      </c>
      <c r="F274" s="237">
        <f>Прил.6!N205</f>
        <v>5000</v>
      </c>
      <c r="G274" s="237">
        <f>Прил.6!O205</f>
        <v>5000</v>
      </c>
      <c r="H274" s="237">
        <f>Прил.6!P205</f>
        <v>5000</v>
      </c>
      <c r="I274" s="176">
        <v>1</v>
      </c>
    </row>
    <row r="275" spans="1:9" s="171" customFormat="1" ht="25.5" x14ac:dyDescent="0.2">
      <c r="A275" s="164" t="str">
        <f>Прил.6!A206</f>
        <v>Иные закупки товаров, работ и услуг для обеспечения государственных (муниципальных) нужд</v>
      </c>
      <c r="B275" s="19" t="str">
        <f>Прил.6!C206</f>
        <v>05</v>
      </c>
      <c r="C275" s="19" t="str">
        <f>Прил.6!D206</f>
        <v>03</v>
      </c>
      <c r="D275" s="19" t="str">
        <f>Прил.6!E206</f>
        <v>1000010010</v>
      </c>
      <c r="E275" s="19" t="str">
        <f>Прил.6!F206</f>
        <v>240</v>
      </c>
      <c r="F275" s="238">
        <f>Прил.6!N206</f>
        <v>5000</v>
      </c>
      <c r="G275" s="238">
        <f>Прил.6!O206</f>
        <v>5000</v>
      </c>
      <c r="H275" s="238">
        <f>Прил.6!P206</f>
        <v>5000</v>
      </c>
      <c r="I275" s="171">
        <v>1</v>
      </c>
    </row>
    <row r="276" spans="1:9" s="177" customFormat="1" x14ac:dyDescent="0.2">
      <c r="A276" s="13" t="str">
        <f>Прил.6!A207</f>
        <v>Другие вопросы в области жилищно-коммунального хозяйства</v>
      </c>
      <c r="B276" s="14" t="str">
        <f>Прил.6!C207</f>
        <v>05</v>
      </c>
      <c r="C276" s="14" t="str">
        <f>Прил.6!D207</f>
        <v>05</v>
      </c>
      <c r="D276" s="14"/>
      <c r="E276" s="14"/>
      <c r="F276" s="236">
        <f>F277</f>
        <v>6772256</v>
      </c>
      <c r="G276" s="236">
        <f t="shared" ref="G276:H276" si="22">G277</f>
        <v>0</v>
      </c>
      <c r="H276" s="236">
        <f t="shared" si="22"/>
        <v>0</v>
      </c>
      <c r="I276" s="177">
        <v>1</v>
      </c>
    </row>
    <row r="277" spans="1:9" ht="38.25" x14ac:dyDescent="0.2">
      <c r="A277" s="16" t="str">
        <f>Прил.6!A208</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77" s="17" t="str">
        <f>Прил.6!C208</f>
        <v>05</v>
      </c>
      <c r="C277" s="17" t="str">
        <f>Прил.6!D208</f>
        <v>05</v>
      </c>
      <c r="D277" s="17" t="str">
        <f>Прил.6!E208</f>
        <v>0700000000</v>
      </c>
      <c r="E277" s="17"/>
      <c r="F277" s="237">
        <f>F278+F282</f>
        <v>6772256</v>
      </c>
      <c r="G277" s="237">
        <f t="shared" ref="G277:H277" si="23">G278+G282</f>
        <v>0</v>
      </c>
      <c r="H277" s="237">
        <f t="shared" si="23"/>
        <v>0</v>
      </c>
      <c r="I277" s="176">
        <v>1</v>
      </c>
    </row>
    <row r="278" spans="1:9" hidden="1" x14ac:dyDescent="0.2">
      <c r="A278" s="16" t="str">
        <f>Прил.6!A209</f>
        <v>Подпрограмма "Уличное освещение и улучшение условий проживания населения"</v>
      </c>
      <c r="B278" s="17" t="str">
        <f>Прил.6!C209</f>
        <v>05</v>
      </c>
      <c r="C278" s="17" t="str">
        <f>Прил.6!D209</f>
        <v>05</v>
      </c>
      <c r="D278" s="17" t="str">
        <f>Прил.6!E209</f>
        <v>0750000000</v>
      </c>
      <c r="E278" s="17"/>
      <c r="F278" s="237">
        <f>Прил.6!N209</f>
        <v>0</v>
      </c>
      <c r="G278" s="237">
        <f>Прил.6!O209</f>
        <v>0</v>
      </c>
      <c r="H278" s="237">
        <f>Прил.6!P209</f>
        <v>0</v>
      </c>
    </row>
    <row r="279" spans="1:9" hidden="1" x14ac:dyDescent="0.2">
      <c r="A279" s="16" t="str">
        <f>Прил.6!A210</f>
        <v>Приобретение и установка светодиодных осветительных приборов</v>
      </c>
      <c r="B279" s="17" t="str">
        <f>Прил.6!C210</f>
        <v>05</v>
      </c>
      <c r="C279" s="17" t="str">
        <f>Прил.6!D210</f>
        <v>05</v>
      </c>
      <c r="D279" s="17" t="str">
        <f>Прил.6!E210</f>
        <v>0750017510</v>
      </c>
      <c r="E279" s="17"/>
      <c r="F279" s="237">
        <f>Прил.6!N210</f>
        <v>0</v>
      </c>
      <c r="G279" s="237">
        <f>Прил.6!O210</f>
        <v>0</v>
      </c>
      <c r="H279" s="237">
        <f>Прил.6!P210</f>
        <v>0</v>
      </c>
    </row>
    <row r="280" spans="1:9" hidden="1" x14ac:dyDescent="0.2">
      <c r="A280" s="16" t="str">
        <f>Прил.6!A211</f>
        <v>Закупка товаров, работ и услуг для государственных (муниципальных) нужд</v>
      </c>
      <c r="B280" s="17" t="str">
        <f>Прил.6!C211</f>
        <v>05</v>
      </c>
      <c r="C280" s="17" t="str">
        <f>Прил.6!D211</f>
        <v>05</v>
      </c>
      <c r="D280" s="17" t="str">
        <f>Прил.6!E211</f>
        <v>0750017510</v>
      </c>
      <c r="E280" s="17" t="str">
        <f>Прил.6!F211</f>
        <v>200</v>
      </c>
      <c r="F280" s="237">
        <f>Прил.6!N211</f>
        <v>0</v>
      </c>
      <c r="G280" s="237">
        <f>Прил.6!O211</f>
        <v>0</v>
      </c>
      <c r="H280" s="237">
        <f>Прил.6!P211</f>
        <v>0</v>
      </c>
    </row>
    <row r="281" spans="1:9" s="171" customFormat="1" ht="25.5" hidden="1" x14ac:dyDescent="0.2">
      <c r="A281" s="18" t="str">
        <f>Прил.6!A212</f>
        <v>Иные закупки товаров, работ и услуг для обеспечения государственных (муниципальных) нужд</v>
      </c>
      <c r="B281" s="19" t="str">
        <f>Прил.6!C212</f>
        <v>05</v>
      </c>
      <c r="C281" s="19" t="str">
        <f>Прил.6!D212</f>
        <v>05</v>
      </c>
      <c r="D281" s="19" t="str">
        <f>Прил.6!E212</f>
        <v>0750017510</v>
      </c>
      <c r="E281" s="19" t="str">
        <f>Прил.6!F212</f>
        <v>240</v>
      </c>
      <c r="F281" s="238">
        <f>Прил.6!N212</f>
        <v>0</v>
      </c>
      <c r="G281" s="238">
        <f>Прил.6!O212</f>
        <v>0</v>
      </c>
      <c r="H281" s="238">
        <f>Прил.6!P212</f>
        <v>0</v>
      </c>
    </row>
    <row r="282" spans="1:9" x14ac:dyDescent="0.2">
      <c r="A282" s="16" t="str">
        <f>Прил.6!A213</f>
        <v>Подпрограмма "Модернизация системы водоснабжения"</v>
      </c>
      <c r="B282" s="17" t="str">
        <f>Прил.6!C213</f>
        <v>05</v>
      </c>
      <c r="C282" s="17" t="str">
        <f>Прил.6!D213</f>
        <v>05</v>
      </c>
      <c r="D282" s="17" t="str">
        <f>Прил.6!E213</f>
        <v>0790000000</v>
      </c>
      <c r="E282" s="17"/>
      <c r="F282" s="237">
        <f>Прил.6!N213</f>
        <v>6772256</v>
      </c>
      <c r="G282" s="237">
        <f>Прил.6!O213</f>
        <v>0</v>
      </c>
      <c r="H282" s="237">
        <f>Прил.6!P213</f>
        <v>0</v>
      </c>
      <c r="I282" s="176">
        <v>1</v>
      </c>
    </row>
    <row r="283" spans="1:9" ht="25.5" hidden="1" x14ac:dyDescent="0.2">
      <c r="A283" s="16" t="str">
        <f>Прил.6!A214</f>
        <v>Проведение инженерно-геологических изысканий в селе Хатанга (по очистке хозяйственно-бытовых сточных вод)</v>
      </c>
      <c r="B283" s="17" t="str">
        <f>Прил.6!C214</f>
        <v>05</v>
      </c>
      <c r="C283" s="17" t="str">
        <f>Прил.6!D214</f>
        <v>05</v>
      </c>
      <c r="D283" s="17" t="str">
        <f>Прил.6!E214</f>
        <v>0790017910</v>
      </c>
      <c r="E283" s="17"/>
      <c r="F283" s="237">
        <f>Прил.6!N214</f>
        <v>0</v>
      </c>
      <c r="G283" s="237">
        <f>Прил.6!O214</f>
        <v>0</v>
      </c>
      <c r="H283" s="237">
        <f>Прил.6!P214</f>
        <v>0</v>
      </c>
    </row>
    <row r="284" spans="1:9" hidden="1" x14ac:dyDescent="0.2">
      <c r="A284" s="16" t="str">
        <f>Прил.6!A215</f>
        <v>Закупка товаров, работ и услуг для государственных (муниципальных) нужд</v>
      </c>
      <c r="B284" s="17" t="str">
        <f>Прил.6!C215</f>
        <v>05</v>
      </c>
      <c r="C284" s="17" t="str">
        <f>Прил.6!D215</f>
        <v>05</v>
      </c>
      <c r="D284" s="17" t="str">
        <f>Прил.6!E215</f>
        <v>0790017910</v>
      </c>
      <c r="E284" s="17" t="str">
        <f>Прил.6!F215</f>
        <v>200</v>
      </c>
      <c r="F284" s="237">
        <f>Прил.6!N215</f>
        <v>0</v>
      </c>
      <c r="G284" s="237">
        <f>Прил.6!O215</f>
        <v>0</v>
      </c>
      <c r="H284" s="237">
        <f>Прил.6!P215</f>
        <v>0</v>
      </c>
    </row>
    <row r="285" spans="1:9" s="171" customFormat="1" ht="25.5" hidden="1" x14ac:dyDescent="0.2">
      <c r="A285" s="18" t="str">
        <f>Прил.6!A216</f>
        <v>Иные закупки товаров, работ и услуг для обеспечения государственных (муниципальных) нужд</v>
      </c>
      <c r="B285" s="19" t="str">
        <f>Прил.6!C216</f>
        <v>05</v>
      </c>
      <c r="C285" s="19" t="str">
        <f>Прил.6!D216</f>
        <v>05</v>
      </c>
      <c r="D285" s="19" t="str">
        <f>Прил.6!E216</f>
        <v>0790017910</v>
      </c>
      <c r="E285" s="19" t="str">
        <f>Прил.6!F216</f>
        <v>240</v>
      </c>
      <c r="F285" s="238">
        <f>Прил.6!N216</f>
        <v>0</v>
      </c>
      <c r="G285" s="238">
        <f>Прил.6!O216</f>
        <v>0</v>
      </c>
      <c r="H285" s="238">
        <f>Прил.6!P216</f>
        <v>0</v>
      </c>
    </row>
    <row r="286" spans="1:9" ht="25.5" x14ac:dyDescent="0.2">
      <c r="A286" s="16" t="str">
        <f>Прил.6!A217</f>
        <v>Разработка проектно-сметной документации на модернизацию системы водоснабжения в селе Хатанга</v>
      </c>
      <c r="B286" s="17" t="str">
        <f>Прил.6!C217</f>
        <v>05</v>
      </c>
      <c r="C286" s="17" t="str">
        <f>Прил.6!D217</f>
        <v>05</v>
      </c>
      <c r="D286" s="17" t="str">
        <f>Прил.6!E217</f>
        <v>0790017920</v>
      </c>
      <c r="E286" s="17"/>
      <c r="F286" s="237">
        <f>Прил.6!N217</f>
        <v>6772256</v>
      </c>
      <c r="G286" s="237">
        <f>Прил.6!O217</f>
        <v>0</v>
      </c>
      <c r="H286" s="237">
        <f>Прил.6!P217</f>
        <v>0</v>
      </c>
      <c r="I286" s="176">
        <v>1</v>
      </c>
    </row>
    <row r="287" spans="1:9" x14ac:dyDescent="0.2">
      <c r="A287" s="16" t="str">
        <f>Прил.6!A218</f>
        <v>Закупка товаров, работ и услуг для государственных (муниципальных) нужд</v>
      </c>
      <c r="B287" s="17" t="str">
        <f>Прил.6!C218</f>
        <v>05</v>
      </c>
      <c r="C287" s="17" t="str">
        <f>Прил.6!D218</f>
        <v>05</v>
      </c>
      <c r="D287" s="17" t="str">
        <f>Прил.6!E218</f>
        <v>0790017920</v>
      </c>
      <c r="E287" s="17" t="str">
        <f>Прил.6!F218</f>
        <v>200</v>
      </c>
      <c r="F287" s="237">
        <f>Прил.6!N218</f>
        <v>6772256</v>
      </c>
      <c r="G287" s="237">
        <f>Прил.6!O218</f>
        <v>0</v>
      </c>
      <c r="H287" s="237">
        <f>Прил.6!P218</f>
        <v>0</v>
      </c>
      <c r="I287" s="176">
        <v>1</v>
      </c>
    </row>
    <row r="288" spans="1:9" s="171" customFormat="1" ht="25.5" x14ac:dyDescent="0.2">
      <c r="A288" s="18" t="str">
        <f>Прил.6!A219</f>
        <v>Иные закупки товаров, работ и услуг для обеспечения государственных (муниципальных) нужд</v>
      </c>
      <c r="B288" s="19" t="str">
        <f>Прил.6!C219</f>
        <v>05</v>
      </c>
      <c r="C288" s="19" t="str">
        <f>Прил.6!D219</f>
        <v>05</v>
      </c>
      <c r="D288" s="19" t="str">
        <f>Прил.6!E219</f>
        <v>0790017920</v>
      </c>
      <c r="E288" s="19" t="str">
        <f>Прил.6!F219</f>
        <v>240</v>
      </c>
      <c r="F288" s="238">
        <f>Прил.6!N219</f>
        <v>6772256</v>
      </c>
      <c r="G288" s="238">
        <f>Прил.6!O219</f>
        <v>0</v>
      </c>
      <c r="H288" s="238">
        <f>Прил.6!P219</f>
        <v>0</v>
      </c>
      <c r="I288" s="171">
        <v>1</v>
      </c>
    </row>
    <row r="289" spans="1:9" s="177" customFormat="1" ht="16.5" customHeight="1" x14ac:dyDescent="0.2">
      <c r="A289" s="13" t="str">
        <f>Прил.6!A326</f>
        <v>ОБРАЗОВАНИЕ</v>
      </c>
      <c r="B289" s="14" t="str">
        <f>Прил.6!C326</f>
        <v>07</v>
      </c>
      <c r="C289" s="14"/>
      <c r="D289" s="14"/>
      <c r="E289" s="14"/>
      <c r="F289" s="236">
        <f>F290+F307</f>
        <v>22539239.170000002</v>
      </c>
      <c r="G289" s="236">
        <f t="shared" ref="G289:H289" si="24">G290+G307</f>
        <v>400000</v>
      </c>
      <c r="H289" s="236">
        <f t="shared" si="24"/>
        <v>400000</v>
      </c>
      <c r="I289" s="177">
        <v>1</v>
      </c>
    </row>
    <row r="290" spans="1:9" s="177" customFormat="1" x14ac:dyDescent="0.2">
      <c r="A290" s="13" t="str">
        <f>Прил.6!A327</f>
        <v>Дополнительное образование детей</v>
      </c>
      <c r="B290" s="14" t="str">
        <f>Прил.6!C327</f>
        <v>07</v>
      </c>
      <c r="C290" s="14" t="str">
        <f>Прил.6!D327</f>
        <v>03</v>
      </c>
      <c r="D290" s="14"/>
      <c r="E290" s="14"/>
      <c r="F290" s="236">
        <f>Прил.6!N327</f>
        <v>22139239.170000002</v>
      </c>
      <c r="G290" s="236">
        <f>Прил.6!O327</f>
        <v>0</v>
      </c>
      <c r="H290" s="236">
        <f>Прил.6!P327</f>
        <v>0</v>
      </c>
      <c r="I290" s="177">
        <v>1</v>
      </c>
    </row>
    <row r="291" spans="1:9" x14ac:dyDescent="0.2">
      <c r="A291" s="16" t="str">
        <f>Прил.6!A328</f>
        <v>Муниципальная программа "Развитие культуры в сельском поселении Хатанга"</v>
      </c>
      <c r="B291" s="17" t="str">
        <f>Прил.6!C328</f>
        <v>07</v>
      </c>
      <c r="C291" s="17" t="str">
        <f>Прил.6!D328</f>
        <v>03</v>
      </c>
      <c r="D291" s="17" t="str">
        <f>Прил.6!E328</f>
        <v>0300000000</v>
      </c>
      <c r="E291" s="17"/>
      <c r="F291" s="237">
        <f>Прил.6!N328</f>
        <v>22139239.170000002</v>
      </c>
      <c r="G291" s="237">
        <f>Прил.6!O328</f>
        <v>0</v>
      </c>
      <c r="H291" s="237">
        <f>Прил.6!P328</f>
        <v>0</v>
      </c>
      <c r="I291" s="176">
        <v>1</v>
      </c>
    </row>
    <row r="292" spans="1:9" x14ac:dyDescent="0.2">
      <c r="A292" s="16" t="str">
        <f>Прил.6!A329</f>
        <v>Подпрограмма "Искусство и народное творчество"</v>
      </c>
      <c r="B292" s="17" t="str">
        <f>Прил.6!C329</f>
        <v>07</v>
      </c>
      <c r="C292" s="17" t="str">
        <f>Прил.6!D329</f>
        <v>03</v>
      </c>
      <c r="D292" s="17" t="str">
        <f>Прил.6!E329</f>
        <v>0320000000</v>
      </c>
      <c r="E292" s="17"/>
      <c r="F292" s="237">
        <f>Прил.6!N329</f>
        <v>22139239.170000002</v>
      </c>
      <c r="G292" s="237">
        <f>Прил.6!O329</f>
        <v>0</v>
      </c>
      <c r="H292" s="237">
        <f>Прил.6!P329</f>
        <v>0</v>
      </c>
      <c r="I292" s="176">
        <v>1</v>
      </c>
    </row>
    <row r="293" spans="1:9" ht="38.25" x14ac:dyDescent="0.2">
      <c r="A293" s="16" t="str">
        <f>Прил.6!A330</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293" s="17" t="str">
        <f>Прил.6!C330</f>
        <v>07</v>
      </c>
      <c r="C293" s="17" t="str">
        <f>Прил.6!D330</f>
        <v>03</v>
      </c>
      <c r="D293" s="17" t="str">
        <f>Прил.6!E330</f>
        <v>0320006010</v>
      </c>
      <c r="E293" s="17"/>
      <c r="F293" s="237">
        <f>Прил.6!N330</f>
        <v>22139239.170000002</v>
      </c>
      <c r="G293" s="237">
        <f>Прил.6!O330</f>
        <v>0</v>
      </c>
      <c r="H293" s="237">
        <f>Прил.6!P330</f>
        <v>0</v>
      </c>
      <c r="I293" s="176">
        <v>1</v>
      </c>
    </row>
    <row r="294" spans="1:9" ht="38.25" x14ac:dyDescent="0.2">
      <c r="A294" s="16" t="str">
        <f>Прил.6!A331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4" s="17" t="str">
        <f>Прил.6!C331</f>
        <v>07</v>
      </c>
      <c r="C294" s="17" t="str">
        <f>Прил.6!D331</f>
        <v>03</v>
      </c>
      <c r="D294" s="17" t="str">
        <f>Прил.6!E331</f>
        <v>0320006010</v>
      </c>
      <c r="E294" s="17" t="str">
        <f>Прил.6!F331</f>
        <v>100</v>
      </c>
      <c r="F294" s="237">
        <f>Прил.6!N331</f>
        <v>13576642</v>
      </c>
      <c r="G294" s="237">
        <f>Прил.6!O331</f>
        <v>0</v>
      </c>
      <c r="H294" s="237">
        <f>Прил.6!P331</f>
        <v>0</v>
      </c>
      <c r="I294" s="176">
        <v>1</v>
      </c>
    </row>
    <row r="295" spans="1:9" s="171" customFormat="1" x14ac:dyDescent="0.2">
      <c r="A295" s="18" t="str">
        <f>Прил.6!A332</f>
        <v>Расходы на выплаты персоналу казенных учреждений</v>
      </c>
      <c r="B295" s="19" t="str">
        <f>Прил.6!C332</f>
        <v>07</v>
      </c>
      <c r="C295" s="19" t="str">
        <f>Прил.6!D332</f>
        <v>03</v>
      </c>
      <c r="D295" s="19" t="str">
        <f>Прил.6!E332</f>
        <v>0320006010</v>
      </c>
      <c r="E295" s="19" t="str">
        <f>Прил.6!F332</f>
        <v>110</v>
      </c>
      <c r="F295" s="238">
        <f>Прил.6!N332</f>
        <v>13576642</v>
      </c>
      <c r="G295" s="238">
        <f>Прил.6!O332</f>
        <v>0</v>
      </c>
      <c r="H295" s="238">
        <f>Прил.6!P332</f>
        <v>0</v>
      </c>
      <c r="I295" s="171">
        <v>1</v>
      </c>
    </row>
    <row r="296" spans="1:9" x14ac:dyDescent="0.2">
      <c r="A296" s="16" t="str">
        <f>Прил.6!A333</f>
        <v>Закупка товаров, работ и услуг для государственных (муниципальных) нужд</v>
      </c>
      <c r="B296" s="17" t="str">
        <f>Прил.6!C333</f>
        <v>07</v>
      </c>
      <c r="C296" s="17" t="str">
        <f>Прил.6!D333</f>
        <v>03</v>
      </c>
      <c r="D296" s="17" t="str">
        <f>Прил.6!E333</f>
        <v>0320006010</v>
      </c>
      <c r="E296" s="17" t="str">
        <f>Прил.6!F333</f>
        <v>200</v>
      </c>
      <c r="F296" s="237">
        <f>Прил.6!N333</f>
        <v>8562597.1699999999</v>
      </c>
      <c r="G296" s="237">
        <f>Прил.6!O333</f>
        <v>0</v>
      </c>
      <c r="H296" s="237">
        <f>Прил.6!P333</f>
        <v>0</v>
      </c>
      <c r="I296" s="176">
        <v>1</v>
      </c>
    </row>
    <row r="297" spans="1:9" s="171" customFormat="1" ht="25.5" x14ac:dyDescent="0.2">
      <c r="A297" s="18" t="str">
        <f>Прил.6!A334</f>
        <v>Иные закупки товаров, работ и услуг для обеспечения государственных (муниципальных) нужд</v>
      </c>
      <c r="B297" s="19" t="str">
        <f>Прил.6!C334</f>
        <v>07</v>
      </c>
      <c r="C297" s="19" t="str">
        <f>Прил.6!D334</f>
        <v>03</v>
      </c>
      <c r="D297" s="19" t="str">
        <f>Прил.6!E334</f>
        <v>0320006010</v>
      </c>
      <c r="E297" s="19" t="str">
        <f>Прил.6!F334</f>
        <v>240</v>
      </c>
      <c r="F297" s="238">
        <f>Прил.6!N334</f>
        <v>8562597.1699999999</v>
      </c>
      <c r="G297" s="238">
        <f>Прил.6!O334</f>
        <v>0</v>
      </c>
      <c r="H297" s="238">
        <f>Прил.6!P334</f>
        <v>0</v>
      </c>
      <c r="I297" s="171">
        <v>1</v>
      </c>
    </row>
    <row r="298" spans="1:9" ht="38.25" hidden="1" x14ac:dyDescent="0.2">
      <c r="A298" s="16" t="str">
        <f>Прил.6!A335</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298" s="17" t="str">
        <f>Прил.6!C335</f>
        <v>07</v>
      </c>
      <c r="C298" s="17" t="str">
        <f>Прил.6!D335</f>
        <v>03</v>
      </c>
      <c r="D298" s="17" t="str">
        <f>Прил.6!E335</f>
        <v>0320010210</v>
      </c>
      <c r="E298" s="17"/>
      <c r="F298" s="237">
        <f>Прил.6!N335</f>
        <v>0</v>
      </c>
      <c r="G298" s="237">
        <f>Прил.6!O335</f>
        <v>0</v>
      </c>
      <c r="H298" s="237">
        <f>Прил.6!P335</f>
        <v>0</v>
      </c>
    </row>
    <row r="299" spans="1:9" ht="38.25" hidden="1" x14ac:dyDescent="0.2">
      <c r="A299" s="16" t="str">
        <f>Прил.6!A336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9" s="17" t="str">
        <f>Прил.6!C336</f>
        <v>07</v>
      </c>
      <c r="C299" s="17" t="str">
        <f>Прил.6!D336</f>
        <v>03</v>
      </c>
      <c r="D299" s="17" t="str">
        <f>Прил.6!E336</f>
        <v>0320010210</v>
      </c>
      <c r="E299" s="17" t="str">
        <f>Прил.6!F336</f>
        <v>100</v>
      </c>
      <c r="F299" s="237">
        <f>Прил.6!N336</f>
        <v>0</v>
      </c>
      <c r="G299" s="237">
        <f>Прил.6!O336</f>
        <v>0</v>
      </c>
      <c r="H299" s="237">
        <f>Прил.6!P336</f>
        <v>0</v>
      </c>
    </row>
    <row r="300" spans="1:9" s="171" customFormat="1" hidden="1" x14ac:dyDescent="0.2">
      <c r="A300" s="18" t="str">
        <f>Прил.6!A337</f>
        <v>Расходы на выплаты персоналу казенных учреждений</v>
      </c>
      <c r="B300" s="19" t="str">
        <f>Прил.6!C337</f>
        <v>07</v>
      </c>
      <c r="C300" s="19" t="str">
        <f>Прил.6!D337</f>
        <v>03</v>
      </c>
      <c r="D300" s="19" t="str">
        <f>Прил.6!E337</f>
        <v>0320010210</v>
      </c>
      <c r="E300" s="19" t="str">
        <f>Прил.6!F337</f>
        <v>110</v>
      </c>
      <c r="F300" s="238">
        <f>Прил.6!N337</f>
        <v>0</v>
      </c>
      <c r="G300" s="238">
        <f>Прил.6!O337</f>
        <v>0</v>
      </c>
      <c r="H300" s="238">
        <f>Прил.6!P337</f>
        <v>0</v>
      </c>
    </row>
    <row r="301" spans="1:9" ht="25.5" hidden="1" x14ac:dyDescent="0.2">
      <c r="A301" s="16" t="str">
        <f>Прил.6!A338</f>
        <v>Расходы на повышение размеров оплаты труда работников бюджетной сферы Красноярского края с 1 января 2018 года на 4 процента</v>
      </c>
      <c r="B301" s="17" t="str">
        <f>Прил.6!C338</f>
        <v>07</v>
      </c>
      <c r="C301" s="17" t="str">
        <f>Прил.6!D338</f>
        <v>03</v>
      </c>
      <c r="D301" s="17" t="str">
        <f>Прил.6!E338</f>
        <v>0320010470</v>
      </c>
      <c r="E301" s="17"/>
      <c r="F301" s="237">
        <f>Прил.6!N338</f>
        <v>0</v>
      </c>
      <c r="G301" s="237">
        <f>Прил.6!O338</f>
        <v>0</v>
      </c>
      <c r="H301" s="237">
        <f>Прил.6!P338</f>
        <v>0</v>
      </c>
    </row>
    <row r="302" spans="1:9" ht="38.25" hidden="1" x14ac:dyDescent="0.2">
      <c r="A302" s="16"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2" s="17" t="str">
        <f>Прил.6!C339</f>
        <v>07</v>
      </c>
      <c r="C302" s="17" t="str">
        <f>Прил.6!D339</f>
        <v>03</v>
      </c>
      <c r="D302" s="17" t="str">
        <f>Прил.6!E339</f>
        <v>0320010470</v>
      </c>
      <c r="E302" s="17" t="str">
        <f>Прил.6!F339</f>
        <v>100</v>
      </c>
      <c r="F302" s="237">
        <f>Прил.6!N339</f>
        <v>0</v>
      </c>
      <c r="G302" s="237">
        <f>Прил.6!O339</f>
        <v>0</v>
      </c>
      <c r="H302" s="237">
        <f>Прил.6!P339</f>
        <v>0</v>
      </c>
    </row>
    <row r="303" spans="1:9" s="171" customFormat="1" hidden="1" x14ac:dyDescent="0.2">
      <c r="A303" s="18" t="str">
        <f>Прил.6!A340</f>
        <v>Расходы на выплаты персоналу казенных учреждений</v>
      </c>
      <c r="B303" s="19" t="str">
        <f>Прил.6!C340</f>
        <v>07</v>
      </c>
      <c r="C303" s="19" t="str">
        <f>Прил.6!D340</f>
        <v>03</v>
      </c>
      <c r="D303" s="19" t="str">
        <f>Прил.6!E340</f>
        <v>0320010470</v>
      </c>
      <c r="E303" s="19" t="str">
        <f>Прил.6!F340</f>
        <v>110</v>
      </c>
      <c r="F303" s="238">
        <f>Прил.6!N340</f>
        <v>0</v>
      </c>
      <c r="G303" s="238">
        <f>Прил.6!O340</f>
        <v>0</v>
      </c>
      <c r="H303" s="238">
        <f>Прил.6!P340</f>
        <v>0</v>
      </c>
    </row>
    <row r="304" spans="1:9" ht="63.75" hidden="1" x14ac:dyDescent="0.2">
      <c r="A304" s="16" t="str">
        <f>Прил.6!A341</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04" s="17" t="str">
        <f>Прил.6!C341</f>
        <v>07</v>
      </c>
      <c r="C304" s="17" t="str">
        <f>Прил.6!D341</f>
        <v>03</v>
      </c>
      <c r="D304" s="17" t="str">
        <f>Прил.6!E341</f>
        <v>0320010480</v>
      </c>
      <c r="E304" s="17"/>
      <c r="F304" s="237">
        <f>Прил.6!N341</f>
        <v>0</v>
      </c>
      <c r="G304" s="237">
        <f>Прил.6!O341</f>
        <v>0</v>
      </c>
      <c r="H304" s="237">
        <f>Прил.6!P341</f>
        <v>0</v>
      </c>
    </row>
    <row r="305" spans="1:9" ht="38.25" hidden="1" x14ac:dyDescent="0.2">
      <c r="A305" s="16" t="str">
        <f>Прил.6!A342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5" s="17" t="str">
        <f>Прил.6!C342</f>
        <v>07</v>
      </c>
      <c r="C305" s="17" t="str">
        <f>Прил.6!D342</f>
        <v>03</v>
      </c>
      <c r="D305" s="17" t="str">
        <f>Прил.6!E342</f>
        <v>0320010480</v>
      </c>
      <c r="E305" s="17" t="str">
        <f>Прил.6!F342</f>
        <v>100</v>
      </c>
      <c r="F305" s="237">
        <f>Прил.6!N342</f>
        <v>0</v>
      </c>
      <c r="G305" s="237">
        <f>Прил.6!O342</f>
        <v>0</v>
      </c>
      <c r="H305" s="237">
        <f>Прил.6!P342</f>
        <v>0</v>
      </c>
    </row>
    <row r="306" spans="1:9" s="171" customFormat="1" hidden="1" x14ac:dyDescent="0.2">
      <c r="A306" s="18" t="str">
        <f>Прил.6!A343</f>
        <v>Расходы на выплаты персоналу казенных учреждений</v>
      </c>
      <c r="B306" s="19" t="str">
        <f>Прил.6!C343</f>
        <v>07</v>
      </c>
      <c r="C306" s="19" t="str">
        <f>Прил.6!D343</f>
        <v>03</v>
      </c>
      <c r="D306" s="19" t="str">
        <f>Прил.6!E343</f>
        <v>0320010480</v>
      </c>
      <c r="E306" s="19" t="str">
        <f>Прил.6!F343</f>
        <v>110</v>
      </c>
      <c r="F306" s="238">
        <f>Прил.6!N343</f>
        <v>0</v>
      </c>
      <c r="G306" s="238">
        <f>Прил.6!O343</f>
        <v>0</v>
      </c>
      <c r="H306" s="238">
        <f>Прил.6!P343</f>
        <v>0</v>
      </c>
    </row>
    <row r="307" spans="1:9" s="177" customFormat="1" x14ac:dyDescent="0.2">
      <c r="A307" s="13" t="str">
        <f>Прил.6!A249</f>
        <v>Молодежная политика</v>
      </c>
      <c r="B307" s="14" t="str">
        <f>Прил.6!C249</f>
        <v>07</v>
      </c>
      <c r="C307" s="14" t="str">
        <f>Прил.6!D249</f>
        <v>07</v>
      </c>
      <c r="D307" s="14"/>
      <c r="E307" s="14"/>
      <c r="F307" s="236">
        <f>Прил.6!N249</f>
        <v>400000</v>
      </c>
      <c r="G307" s="236">
        <f>Прил.6!O249</f>
        <v>400000</v>
      </c>
      <c r="H307" s="236">
        <f>Прил.6!P249</f>
        <v>400000</v>
      </c>
      <c r="I307" s="177">
        <v>1</v>
      </c>
    </row>
    <row r="308" spans="1:9" ht="25.5" x14ac:dyDescent="0.2">
      <c r="A308" s="16" t="str">
        <f>Прил.6!A250</f>
        <v>Муниципальная программа "Развитие молодежной политики на территории сельского поселения Хатанга"</v>
      </c>
      <c r="B308" s="17" t="str">
        <f>Прил.6!C250</f>
        <v>07</v>
      </c>
      <c r="C308" s="17" t="str">
        <f>Прил.6!D250</f>
        <v>07</v>
      </c>
      <c r="D308" s="17" t="str">
        <f>Прил.6!E250</f>
        <v>0500000000</v>
      </c>
      <c r="E308" s="17"/>
      <c r="F308" s="237">
        <f>Прил.6!N250</f>
        <v>400000</v>
      </c>
      <c r="G308" s="237">
        <f>Прил.6!O250</f>
        <v>400000</v>
      </c>
      <c r="H308" s="237">
        <f>Прил.6!P250</f>
        <v>400000</v>
      </c>
      <c r="I308" s="176">
        <v>1</v>
      </c>
    </row>
    <row r="309" spans="1:9" x14ac:dyDescent="0.2">
      <c r="A309" s="16" t="str">
        <f>Прил.6!A251</f>
        <v>Проведение мероприятий для детей и молодежи</v>
      </c>
      <c r="B309" s="17" t="str">
        <f>Прил.6!C251</f>
        <v>07</v>
      </c>
      <c r="C309" s="17" t="str">
        <f>Прил.6!D251</f>
        <v>07</v>
      </c>
      <c r="D309" s="17" t="str">
        <f>Прил.6!E251</f>
        <v>0500015010</v>
      </c>
      <c r="E309" s="17"/>
      <c r="F309" s="237">
        <f>Прил.6!N251</f>
        <v>400000</v>
      </c>
      <c r="G309" s="237">
        <f>Прил.6!O251</f>
        <v>400000</v>
      </c>
      <c r="H309" s="237">
        <f>Прил.6!P251</f>
        <v>400000</v>
      </c>
      <c r="I309" s="176">
        <v>1</v>
      </c>
    </row>
    <row r="310" spans="1:9" x14ac:dyDescent="0.2">
      <c r="A310" s="16" t="str">
        <f>Прил.6!A252</f>
        <v>Закупка товаров, работ и услуг для государственных (муниципальных) нужд</v>
      </c>
      <c r="B310" s="17" t="str">
        <f>Прил.6!C252</f>
        <v>07</v>
      </c>
      <c r="C310" s="17" t="str">
        <f>Прил.6!D252</f>
        <v>07</v>
      </c>
      <c r="D310" s="17" t="str">
        <f>Прил.6!E252</f>
        <v>0500015010</v>
      </c>
      <c r="E310" s="17" t="str">
        <f>Прил.6!F252</f>
        <v>200</v>
      </c>
      <c r="F310" s="237">
        <f>Прил.6!N252</f>
        <v>400000</v>
      </c>
      <c r="G310" s="237">
        <f>Прил.6!O252</f>
        <v>400000</v>
      </c>
      <c r="H310" s="237">
        <f>Прил.6!P252</f>
        <v>400000</v>
      </c>
      <c r="I310" s="176">
        <v>1</v>
      </c>
    </row>
    <row r="311" spans="1:9" s="171" customFormat="1" ht="25.5" x14ac:dyDescent="0.2">
      <c r="A311" s="18" t="str">
        <f>Прил.6!A253</f>
        <v>Иные закупки товаров, работ и услуг для обеспечения государственных (муниципальных) нужд</v>
      </c>
      <c r="B311" s="19" t="str">
        <f>Прил.6!C253</f>
        <v>07</v>
      </c>
      <c r="C311" s="19" t="str">
        <f>Прил.6!D253</f>
        <v>07</v>
      </c>
      <c r="D311" s="19" t="str">
        <f>Прил.6!E253</f>
        <v>0500015010</v>
      </c>
      <c r="E311" s="19" t="str">
        <f>Прил.6!F253</f>
        <v>240</v>
      </c>
      <c r="F311" s="238">
        <f>Прил.6!N253</f>
        <v>400000</v>
      </c>
      <c r="G311" s="238">
        <f>Прил.6!O253</f>
        <v>400000</v>
      </c>
      <c r="H311" s="238">
        <f>Прил.6!P253</f>
        <v>400000</v>
      </c>
      <c r="I311" s="171">
        <v>1</v>
      </c>
    </row>
    <row r="312" spans="1:9" s="177" customFormat="1" x14ac:dyDescent="0.2">
      <c r="A312" s="13" t="str">
        <f>Прил.6!A220</f>
        <v>КУЛЬТУРА, КИНЕМАТОГРАФИЯ</v>
      </c>
      <c r="B312" s="14" t="str">
        <f>Прил.6!C220</f>
        <v>08</v>
      </c>
      <c r="C312" s="14"/>
      <c r="D312" s="14"/>
      <c r="E312" s="14"/>
      <c r="F312" s="236">
        <f>F313+F359</f>
        <v>132174002.99999999</v>
      </c>
      <c r="G312" s="236">
        <f t="shared" ref="G312:H312" si="25">G313+G359</f>
        <v>130495831.70999999</v>
      </c>
      <c r="H312" s="236">
        <f t="shared" si="25"/>
        <v>130295831.70999999</v>
      </c>
      <c r="I312" s="177">
        <v>1</v>
      </c>
    </row>
    <row r="313" spans="1:9" s="177" customFormat="1" x14ac:dyDescent="0.2">
      <c r="A313" s="13" t="str">
        <f>Прил.6!A221</f>
        <v>Культура</v>
      </c>
      <c r="B313" s="14" t="str">
        <f>Прил.6!C221</f>
        <v>08</v>
      </c>
      <c r="C313" s="14" t="str">
        <f>Прил.6!D221</f>
        <v>01</v>
      </c>
      <c r="D313" s="14"/>
      <c r="E313" s="14"/>
      <c r="F313" s="236">
        <f>F314+F355</f>
        <v>127455601.28999999</v>
      </c>
      <c r="G313" s="236">
        <f t="shared" ref="G313:H313" si="26">G314+G355</f>
        <v>125377430</v>
      </c>
      <c r="H313" s="236">
        <f t="shared" si="26"/>
        <v>125377430</v>
      </c>
      <c r="I313" s="177">
        <v>1</v>
      </c>
    </row>
    <row r="314" spans="1:9" x14ac:dyDescent="0.2">
      <c r="A314" s="16" t="str">
        <f>Прил.6!A222</f>
        <v>Муниципальная программа "Развитие культуры в сельском поселении Хатанга"</v>
      </c>
      <c r="B314" s="17" t="str">
        <f>Прил.6!C222</f>
        <v>08</v>
      </c>
      <c r="C314" s="17" t="str">
        <f>Прил.6!D222</f>
        <v>01</v>
      </c>
      <c r="D314" s="17" t="str">
        <f>Прил.6!E222</f>
        <v>0300000000</v>
      </c>
      <c r="E314" s="17"/>
      <c r="F314" s="237">
        <f>F315</f>
        <v>127435601.28999999</v>
      </c>
      <c r="G314" s="237">
        <f t="shared" ref="G314:H314" si="27">G315</f>
        <v>125377430</v>
      </c>
      <c r="H314" s="237">
        <f t="shared" si="27"/>
        <v>125377430</v>
      </c>
      <c r="I314" s="176">
        <v>1</v>
      </c>
    </row>
    <row r="315" spans="1:9" x14ac:dyDescent="0.2">
      <c r="A315" s="16" t="str">
        <f>Прил.6!A223</f>
        <v>Подпрограмма "Культурное наследие"</v>
      </c>
      <c r="B315" s="17" t="str">
        <f>Прил.6!C223</f>
        <v>08</v>
      </c>
      <c r="C315" s="17" t="str">
        <f>Прил.6!D223</f>
        <v>01</v>
      </c>
      <c r="D315" s="17" t="str">
        <f>Прил.6!E223</f>
        <v>0310000000</v>
      </c>
      <c r="E315" s="17"/>
      <c r="F315" s="237">
        <f>F316+F319+F322+F325+F328+F331+F334+F337+F340+F349+F352+F343+F346</f>
        <v>127435601.28999999</v>
      </c>
      <c r="G315" s="237">
        <f t="shared" ref="G315:H315" si="28">G316+G319+G322+G325+G328+G331+G334+G337+G340+G349+G352+G343+G346</f>
        <v>125377430</v>
      </c>
      <c r="H315" s="237">
        <f t="shared" si="28"/>
        <v>125377430</v>
      </c>
      <c r="I315" s="176">
        <v>1</v>
      </c>
    </row>
    <row r="316" spans="1:9" ht="38.25" hidden="1" x14ac:dyDescent="0.2">
      <c r="A316" s="16" t="str">
        <f>Прил.6!A224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6" s="17" t="str">
        <f>Прил.6!C224</f>
        <v>08</v>
      </c>
      <c r="C316" s="17" t="str">
        <f>Прил.6!D224</f>
        <v>01</v>
      </c>
      <c r="D316" s="17" t="str">
        <f>Прил.6!E224</f>
        <v>0310003230</v>
      </c>
      <c r="E316" s="17"/>
      <c r="F316" s="237">
        <f>Прил.6!N224</f>
        <v>0</v>
      </c>
      <c r="G316" s="237">
        <f>Прил.6!O224</f>
        <v>0</v>
      </c>
      <c r="H316" s="237">
        <f>Прил.6!P224</f>
        <v>0</v>
      </c>
    </row>
    <row r="317" spans="1:9" hidden="1" x14ac:dyDescent="0.2">
      <c r="A317" s="16" t="str">
        <f>Прил.6!A225</f>
        <v>Капитальные вложения в объекты государственной (муниципальной) собственности</v>
      </c>
      <c r="B317" s="17" t="str">
        <f>Прил.6!C225</f>
        <v>08</v>
      </c>
      <c r="C317" s="17" t="str">
        <f>Прил.6!D225</f>
        <v>01</v>
      </c>
      <c r="D317" s="17" t="str">
        <f>Прил.6!E225</f>
        <v>0310003230</v>
      </c>
      <c r="E317" s="17" t="str">
        <f>Прил.6!F225</f>
        <v>400</v>
      </c>
      <c r="F317" s="237">
        <f>Прил.6!N225</f>
        <v>0</v>
      </c>
      <c r="G317" s="237">
        <f>Прил.6!O225</f>
        <v>0</v>
      </c>
      <c r="H317" s="237">
        <f>Прил.6!P225</f>
        <v>0</v>
      </c>
    </row>
    <row r="318" spans="1:9" s="171" customFormat="1" hidden="1" x14ac:dyDescent="0.2">
      <c r="A318" s="18" t="str">
        <f>Прил.6!A226</f>
        <v>Бюджетные инвестиции</v>
      </c>
      <c r="B318" s="19" t="str">
        <f>Прил.6!C226</f>
        <v>08</v>
      </c>
      <c r="C318" s="19" t="str">
        <f>Прил.6!D226</f>
        <v>01</v>
      </c>
      <c r="D318" s="19" t="str">
        <f>Прил.6!E226</f>
        <v>0310003230</v>
      </c>
      <c r="E318" s="19" t="str">
        <f>Прил.6!F226</f>
        <v>410</v>
      </c>
      <c r="F318" s="238">
        <f>Прил.6!N226</f>
        <v>0</v>
      </c>
      <c r="G318" s="238">
        <f>Прил.6!O226</f>
        <v>0</v>
      </c>
      <c r="H318" s="238">
        <f>Прил.6!P226</f>
        <v>0</v>
      </c>
    </row>
    <row r="319" spans="1:9" ht="25.5" x14ac:dyDescent="0.2">
      <c r="A319" s="16" t="str">
        <f>Прил.6!A258</f>
        <v>Муниципальная программа Таймырского Долгано-Ненецкого муниципального района "Культура Таймыра"</v>
      </c>
      <c r="B319" s="17" t="str">
        <f>Прил.6!C258</f>
        <v>08</v>
      </c>
      <c r="C319" s="17" t="str">
        <f>Прил.6!D258</f>
        <v>01</v>
      </c>
      <c r="D319" s="17" t="str">
        <f>Прил.6!E258</f>
        <v>0310006020</v>
      </c>
      <c r="E319" s="17"/>
      <c r="F319" s="237">
        <f>Прил.6!N258</f>
        <v>469200</v>
      </c>
      <c r="G319" s="237">
        <f>Прил.6!O258</f>
        <v>0</v>
      </c>
      <c r="H319" s="237">
        <f>Прил.6!P258</f>
        <v>0</v>
      </c>
      <c r="I319" s="176">
        <v>1</v>
      </c>
    </row>
    <row r="320" spans="1:9" ht="25.5" x14ac:dyDescent="0.2">
      <c r="A320" s="16" t="str">
        <f>Прил.6!A259</f>
        <v>Предоставление субсидий бюджетным, автономным учреждениям и иным некоммерческим организациям</v>
      </c>
      <c r="B320" s="17" t="str">
        <f>Прил.6!C259</f>
        <v>08</v>
      </c>
      <c r="C320" s="17" t="str">
        <f>Прил.6!D259</f>
        <v>01</v>
      </c>
      <c r="D320" s="17" t="str">
        <f>Прил.6!E259</f>
        <v>0310006020</v>
      </c>
      <c r="E320" s="17" t="str">
        <f>Прил.6!F259</f>
        <v>600</v>
      </c>
      <c r="F320" s="237">
        <f>Прил.6!N259</f>
        <v>469200</v>
      </c>
      <c r="G320" s="237">
        <f>Прил.6!O259</f>
        <v>0</v>
      </c>
      <c r="H320" s="237">
        <f>Прил.6!P259</f>
        <v>0</v>
      </c>
      <c r="I320" s="176">
        <v>1</v>
      </c>
    </row>
    <row r="321" spans="1:9" s="171" customFormat="1" x14ac:dyDescent="0.2">
      <c r="A321" s="18" t="str">
        <f>Прил.6!A260</f>
        <v>Субсидии бюджетным учреждениям</v>
      </c>
      <c r="B321" s="19" t="str">
        <f>Прил.6!C260</f>
        <v>08</v>
      </c>
      <c r="C321" s="19" t="str">
        <f>Прил.6!D260</f>
        <v>01</v>
      </c>
      <c r="D321" s="19" t="str">
        <f>Прил.6!E260</f>
        <v>0310006020</v>
      </c>
      <c r="E321" s="19" t="str">
        <f>Прил.6!F260</f>
        <v>610</v>
      </c>
      <c r="F321" s="238">
        <f>Прил.6!N260</f>
        <v>469200</v>
      </c>
      <c r="G321" s="238">
        <f>Прил.6!O260</f>
        <v>0</v>
      </c>
      <c r="H321" s="238">
        <f>Прил.6!P260</f>
        <v>0</v>
      </c>
      <c r="I321" s="171">
        <v>1</v>
      </c>
    </row>
    <row r="322" spans="1:9" ht="51" x14ac:dyDescent="0.2">
      <c r="A322" s="16" t="str">
        <f>Прил.6!A261</f>
        <v>Реализация полномочий органов местного самоуправления ТДНМР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22" s="17" t="str">
        <f>Прил.6!C261</f>
        <v>08</v>
      </c>
      <c r="C322" s="17" t="str">
        <f>Прил.6!D261</f>
        <v>01</v>
      </c>
      <c r="D322" s="17" t="str">
        <f>Прил.6!E261</f>
        <v>0310006070</v>
      </c>
      <c r="E322" s="17"/>
      <c r="F322" s="237">
        <f>Прил.6!N261</f>
        <v>19512466</v>
      </c>
      <c r="G322" s="237">
        <f>Прил.6!O261</f>
        <v>0</v>
      </c>
      <c r="H322" s="237">
        <f>Прил.6!P261</f>
        <v>0</v>
      </c>
      <c r="I322" s="176">
        <v>1</v>
      </c>
    </row>
    <row r="323" spans="1:9" ht="25.5" x14ac:dyDescent="0.2">
      <c r="A323" s="16" t="str">
        <f>Прил.6!A262</f>
        <v>Предоставление субсидий бюджетным, автономным учреждениям и иным некоммерческим организациям</v>
      </c>
      <c r="B323" s="17" t="str">
        <f>Прил.6!C262</f>
        <v>08</v>
      </c>
      <c r="C323" s="17" t="str">
        <f>Прил.6!D262</f>
        <v>01</v>
      </c>
      <c r="D323" s="17" t="str">
        <f>Прил.6!E262</f>
        <v>0310006070</v>
      </c>
      <c r="E323" s="17" t="str">
        <f>Прил.6!F262</f>
        <v>600</v>
      </c>
      <c r="F323" s="237">
        <f>Прил.6!N262</f>
        <v>19512466</v>
      </c>
      <c r="G323" s="237">
        <f>Прил.6!O262</f>
        <v>0</v>
      </c>
      <c r="H323" s="237">
        <f>Прил.6!P262</f>
        <v>0</v>
      </c>
      <c r="I323" s="176">
        <v>1</v>
      </c>
    </row>
    <row r="324" spans="1:9" s="171" customFormat="1" x14ac:dyDescent="0.2">
      <c r="A324" s="18" t="str">
        <f>Прил.6!A263</f>
        <v>Субсидии бюджетным учреждениям</v>
      </c>
      <c r="B324" s="19" t="str">
        <f>Прил.6!C263</f>
        <v>08</v>
      </c>
      <c r="C324" s="19" t="str">
        <f>Прил.6!D263</f>
        <v>01</v>
      </c>
      <c r="D324" s="19" t="str">
        <f>Прил.6!E263</f>
        <v>0310006070</v>
      </c>
      <c r="E324" s="19" t="str">
        <f>Прил.6!F263</f>
        <v>610</v>
      </c>
      <c r="F324" s="238">
        <f>Прил.6!N263</f>
        <v>19512466</v>
      </c>
      <c r="G324" s="238">
        <f>Прил.6!O263</f>
        <v>0</v>
      </c>
      <c r="H324" s="238">
        <f>Прил.6!P263</f>
        <v>0</v>
      </c>
      <c r="I324" s="171">
        <v>1</v>
      </c>
    </row>
    <row r="325" spans="1:9" ht="25.5" hidden="1" x14ac:dyDescent="0.2">
      <c r="A325" s="16" t="str">
        <f>Прил.6!A264</f>
        <v>Персональные выплаты, устанавливаемые с учетом опыта работы при наличии ученой степени, почетного звания, нагрудного знака (значка)</v>
      </c>
      <c r="B325" s="17" t="str">
        <f>Прил.6!C264</f>
        <v>08</v>
      </c>
      <c r="C325" s="17" t="str">
        <f>Прил.6!D264</f>
        <v>01</v>
      </c>
      <c r="D325" s="17" t="str">
        <f>Прил.6!E264</f>
        <v>0310010310</v>
      </c>
      <c r="E325" s="17"/>
      <c r="F325" s="237">
        <f>Прил.6!N264</f>
        <v>0</v>
      </c>
      <c r="G325" s="237">
        <f>Прил.6!O264</f>
        <v>0</v>
      </c>
      <c r="H325" s="237">
        <f>Прил.6!P264</f>
        <v>0</v>
      </c>
    </row>
    <row r="326" spans="1:9" ht="25.5" hidden="1" x14ac:dyDescent="0.2">
      <c r="A326" s="16" t="str">
        <f>Прил.6!A265</f>
        <v>Предоставление субсидий бюджетным, автономным учреждениям и иным некоммерческим организациям</v>
      </c>
      <c r="B326" s="17" t="str">
        <f>Прил.6!C265</f>
        <v>08</v>
      </c>
      <c r="C326" s="17" t="str">
        <f>Прил.6!D265</f>
        <v>01</v>
      </c>
      <c r="D326" s="17" t="str">
        <f>Прил.6!E265</f>
        <v>0310010310</v>
      </c>
      <c r="E326" s="17" t="str">
        <f>Прил.6!F265</f>
        <v>600</v>
      </c>
      <c r="F326" s="237">
        <f>Прил.6!N265</f>
        <v>0</v>
      </c>
      <c r="G326" s="237">
        <f>Прил.6!O265</f>
        <v>0</v>
      </c>
      <c r="H326" s="237">
        <f>Прил.6!P265</f>
        <v>0</v>
      </c>
    </row>
    <row r="327" spans="1:9" s="171" customFormat="1" hidden="1" x14ac:dyDescent="0.2">
      <c r="A327" s="18" t="str">
        <f>Прил.6!A266</f>
        <v>Субсидии бюджетным учреждениям</v>
      </c>
      <c r="B327" s="19" t="str">
        <f>Прил.6!C266</f>
        <v>08</v>
      </c>
      <c r="C327" s="19" t="str">
        <f>Прил.6!D266</f>
        <v>01</v>
      </c>
      <c r="D327" s="19" t="str">
        <f>Прил.6!E266</f>
        <v>0310010310</v>
      </c>
      <c r="E327" s="19" t="str">
        <f>Прил.6!F266</f>
        <v>610</v>
      </c>
      <c r="F327" s="238">
        <f>Прил.6!N266</f>
        <v>0</v>
      </c>
      <c r="G327" s="238">
        <f>Прил.6!O266</f>
        <v>0</v>
      </c>
      <c r="H327" s="238">
        <f>Прил.6!P266</f>
        <v>0</v>
      </c>
    </row>
    <row r="328" spans="1:9" ht="25.5" hidden="1" x14ac:dyDescent="0.2">
      <c r="A328" s="16" t="str">
        <f>Прил.6!A267</f>
        <v>Расходы на повышение размеров оплаты труда работников бюджетной сферы Красноярского края с 1 января 2018 года на 4 процента</v>
      </c>
      <c r="B328" s="17" t="str">
        <f>Прил.6!C267</f>
        <v>08</v>
      </c>
      <c r="C328" s="17" t="str">
        <f>Прил.6!D267</f>
        <v>01</v>
      </c>
      <c r="D328" s="17" t="str">
        <f>Прил.6!E267</f>
        <v>0310010470</v>
      </c>
      <c r="E328" s="17"/>
      <c r="F328" s="237">
        <f>Прил.6!N267</f>
        <v>0</v>
      </c>
      <c r="G328" s="237">
        <f>Прил.6!O267</f>
        <v>0</v>
      </c>
      <c r="H328" s="237">
        <f>Прил.6!P267</f>
        <v>0</v>
      </c>
    </row>
    <row r="329" spans="1:9" ht="25.5" hidden="1" x14ac:dyDescent="0.2">
      <c r="A329" s="16" t="str">
        <f>Прил.6!A268</f>
        <v>Предоставление субсидий бюджетным, автономным учреждениям и иным некоммерческим организациям</v>
      </c>
      <c r="B329" s="17" t="str">
        <f>Прил.6!C268</f>
        <v>08</v>
      </c>
      <c r="C329" s="17" t="str">
        <f>Прил.6!D268</f>
        <v>01</v>
      </c>
      <c r="D329" s="17" t="str">
        <f>Прил.6!E268</f>
        <v>0310010470</v>
      </c>
      <c r="E329" s="17" t="str">
        <f>Прил.6!F268</f>
        <v>600</v>
      </c>
      <c r="F329" s="237">
        <f>Прил.6!N268</f>
        <v>0</v>
      </c>
      <c r="G329" s="237">
        <f>Прил.6!O268</f>
        <v>0</v>
      </c>
      <c r="H329" s="237">
        <f>Прил.6!P268</f>
        <v>0</v>
      </c>
    </row>
    <row r="330" spans="1:9" s="171" customFormat="1" hidden="1" x14ac:dyDescent="0.2">
      <c r="A330" s="18" t="str">
        <f>Прил.6!A269</f>
        <v>Субсидии бюджетным учреждениям</v>
      </c>
      <c r="B330" s="19" t="str">
        <f>Прил.6!C269</f>
        <v>08</v>
      </c>
      <c r="C330" s="19" t="str">
        <f>Прил.6!D269</f>
        <v>01</v>
      </c>
      <c r="D330" s="19" t="str">
        <f>Прил.6!E269</f>
        <v>0310010470</v>
      </c>
      <c r="E330" s="19" t="str">
        <f>Прил.6!F269</f>
        <v>610</v>
      </c>
      <c r="F330" s="238">
        <f>Прил.6!N269</f>
        <v>0</v>
      </c>
      <c r="G330" s="238">
        <f>Прил.6!O269</f>
        <v>0</v>
      </c>
      <c r="H330" s="238">
        <f>Прил.6!P269</f>
        <v>0</v>
      </c>
    </row>
    <row r="331" spans="1:9" x14ac:dyDescent="0.2">
      <c r="A331" s="16" t="str">
        <f>Прил.6!A270</f>
        <v>Оказание услуг подведомственными учреждениями</v>
      </c>
      <c r="B331" s="17" t="str">
        <f>Прил.6!C270</f>
        <v>08</v>
      </c>
      <c r="C331" s="17" t="str">
        <f>Прил.6!D270</f>
        <v>01</v>
      </c>
      <c r="D331" s="17" t="str">
        <f>Прил.6!E270</f>
        <v>0310013110</v>
      </c>
      <c r="E331" s="17"/>
      <c r="F331" s="237">
        <f>Прил.6!N270</f>
        <v>103853295.28999999</v>
      </c>
      <c r="G331" s="237">
        <f>Прил.6!O270</f>
        <v>124977430</v>
      </c>
      <c r="H331" s="237">
        <f>Прил.6!P270</f>
        <v>124977430</v>
      </c>
      <c r="I331" s="176">
        <v>1</v>
      </c>
    </row>
    <row r="332" spans="1:9" ht="25.5" x14ac:dyDescent="0.2">
      <c r="A332" s="16" t="str">
        <f>Прил.6!A271</f>
        <v>Предоставление субсидий бюджетным, автономным учреждениям и иным некоммерческим организациям</v>
      </c>
      <c r="B332" s="17" t="str">
        <f>Прил.6!C271</f>
        <v>08</v>
      </c>
      <c r="C332" s="17" t="str">
        <f>Прил.6!D271</f>
        <v>01</v>
      </c>
      <c r="D332" s="17" t="str">
        <f>Прил.6!E271</f>
        <v>0310013110</v>
      </c>
      <c r="E332" s="17" t="str">
        <f>Прил.6!F271</f>
        <v>600</v>
      </c>
      <c r="F332" s="237">
        <f>Прил.6!N271</f>
        <v>103853295.28999999</v>
      </c>
      <c r="G332" s="237">
        <f>Прил.6!O271</f>
        <v>124977430</v>
      </c>
      <c r="H332" s="237">
        <f>Прил.6!P271</f>
        <v>124977430</v>
      </c>
      <c r="I332" s="176">
        <v>1</v>
      </c>
    </row>
    <row r="333" spans="1:9" s="171" customFormat="1" x14ac:dyDescent="0.2">
      <c r="A333" s="18" t="str">
        <f>Прил.6!A272</f>
        <v>Субсидии бюджетным учреждениям</v>
      </c>
      <c r="B333" s="19" t="str">
        <f>Прил.6!C272</f>
        <v>08</v>
      </c>
      <c r="C333" s="19" t="str">
        <f>Прил.6!D272</f>
        <v>01</v>
      </c>
      <c r="D333" s="19" t="str">
        <f>Прил.6!E272</f>
        <v>0310013110</v>
      </c>
      <c r="E333" s="19" t="str">
        <f>Прил.6!F272</f>
        <v>610</v>
      </c>
      <c r="F333" s="238">
        <f>Прил.6!N272</f>
        <v>103853295.28999999</v>
      </c>
      <c r="G333" s="238">
        <f>Прил.6!O272</f>
        <v>124977430</v>
      </c>
      <c r="H333" s="238">
        <f>Прил.6!P272</f>
        <v>124977430</v>
      </c>
      <c r="I333" s="171">
        <v>1</v>
      </c>
    </row>
    <row r="334" spans="1:9" x14ac:dyDescent="0.2">
      <c r="A334" s="16" t="str">
        <f>Прил.6!A273</f>
        <v>Обеспечение деятельности подведомственных учреждений</v>
      </c>
      <c r="B334" s="17" t="str">
        <f>Прил.6!C273</f>
        <v>08</v>
      </c>
      <c r="C334" s="17" t="str">
        <f>Прил.6!D273</f>
        <v>01</v>
      </c>
      <c r="D334" s="17" t="str">
        <f>Прил.6!E273</f>
        <v>0310013120</v>
      </c>
      <c r="E334" s="17"/>
      <c r="F334" s="237">
        <f>Прил.6!N273</f>
        <v>400000</v>
      </c>
      <c r="G334" s="237">
        <f>Прил.6!O273</f>
        <v>400000</v>
      </c>
      <c r="H334" s="237">
        <f>Прил.6!P273</f>
        <v>400000</v>
      </c>
      <c r="I334" s="176">
        <v>1</v>
      </c>
    </row>
    <row r="335" spans="1:9" ht="25.5" x14ac:dyDescent="0.2">
      <c r="A335" s="16" t="str">
        <f>Прил.6!A274</f>
        <v>Предоставление субсидий бюджетным, автономным учреждениям и иным некоммерческим организациям</v>
      </c>
      <c r="B335" s="17" t="str">
        <f>Прил.6!C274</f>
        <v>08</v>
      </c>
      <c r="C335" s="17" t="str">
        <f>Прил.6!D274</f>
        <v>01</v>
      </c>
      <c r="D335" s="17" t="str">
        <f>Прил.6!E274</f>
        <v>0310013120</v>
      </c>
      <c r="E335" s="17" t="str">
        <f>Прил.6!F274</f>
        <v>600</v>
      </c>
      <c r="F335" s="237">
        <f>Прил.6!N274</f>
        <v>400000</v>
      </c>
      <c r="G335" s="237">
        <f>Прил.6!O274</f>
        <v>400000</v>
      </c>
      <c r="H335" s="237">
        <f>Прил.6!P274</f>
        <v>400000</v>
      </c>
      <c r="I335" s="176">
        <v>1</v>
      </c>
    </row>
    <row r="336" spans="1:9" s="171" customFormat="1" x14ac:dyDescent="0.2">
      <c r="A336" s="18" t="str">
        <f>Прил.6!A275</f>
        <v>Субсидии бюджетным учреждениям</v>
      </c>
      <c r="B336" s="19" t="str">
        <f>Прил.6!C275</f>
        <v>08</v>
      </c>
      <c r="C336" s="19" t="str">
        <f>Прил.6!D275</f>
        <v>01</v>
      </c>
      <c r="D336" s="19" t="str">
        <f>Прил.6!E275</f>
        <v>0310013120</v>
      </c>
      <c r="E336" s="19" t="str">
        <f>Прил.6!F275</f>
        <v>610</v>
      </c>
      <c r="F336" s="238">
        <f>Прил.6!N275</f>
        <v>400000</v>
      </c>
      <c r="G336" s="238">
        <f>Прил.6!O275</f>
        <v>400000</v>
      </c>
      <c r="H336" s="238">
        <f>Прил.6!P275</f>
        <v>400000</v>
      </c>
      <c r="I336" s="171">
        <v>1</v>
      </c>
    </row>
    <row r="337" spans="1:9" hidden="1" x14ac:dyDescent="0.2">
      <c r="A337" s="16" t="str">
        <f>Прил.6!A276</f>
        <v>Текущий ремонт потолка зрительного зала Дома культуры села Хатанга</v>
      </c>
      <c r="B337" s="17" t="str">
        <f>Прил.6!C276</f>
        <v>08</v>
      </c>
      <c r="C337" s="17" t="str">
        <f>Прил.6!D276</f>
        <v>01</v>
      </c>
      <c r="D337" s="17" t="str">
        <f>Прил.6!E276</f>
        <v>0310013230</v>
      </c>
      <c r="E337" s="17"/>
      <c r="F337" s="237">
        <f>Прил.6!N276</f>
        <v>0</v>
      </c>
      <c r="G337" s="237">
        <f>Прил.6!O276</f>
        <v>0</v>
      </c>
      <c r="H337" s="237">
        <f>Прил.6!P276</f>
        <v>0</v>
      </c>
    </row>
    <row r="338" spans="1:9" ht="25.5" hidden="1" x14ac:dyDescent="0.2">
      <c r="A338" s="16" t="str">
        <f>Прил.6!A277</f>
        <v>Предоставление субсидий бюджетным, автономным учреждениям и иным некоммерческим организациям</v>
      </c>
      <c r="B338" s="17" t="str">
        <f>Прил.6!C277</f>
        <v>08</v>
      </c>
      <c r="C338" s="17" t="str">
        <f>Прил.6!D277</f>
        <v>01</v>
      </c>
      <c r="D338" s="17" t="str">
        <f>Прил.6!E277</f>
        <v>0310013230</v>
      </c>
      <c r="E338" s="17" t="str">
        <f>Прил.6!F277</f>
        <v>600</v>
      </c>
      <c r="F338" s="237">
        <f>Прил.6!N277</f>
        <v>0</v>
      </c>
      <c r="G338" s="237">
        <f>Прил.6!O277</f>
        <v>0</v>
      </c>
      <c r="H338" s="237">
        <f>Прил.6!P277</f>
        <v>0</v>
      </c>
    </row>
    <row r="339" spans="1:9" s="171" customFormat="1" hidden="1" x14ac:dyDescent="0.2">
      <c r="A339" s="18" t="str">
        <f>Прил.6!A278</f>
        <v>Субсидии бюджетным учреждениям</v>
      </c>
      <c r="B339" s="19" t="str">
        <f>Прил.6!C278</f>
        <v>08</v>
      </c>
      <c r="C339" s="19" t="str">
        <f>Прил.6!D278</f>
        <v>01</v>
      </c>
      <c r="D339" s="19" t="str">
        <f>Прил.6!E278</f>
        <v>0310013230</v>
      </c>
      <c r="E339" s="19" t="str">
        <f>Прил.6!F278</f>
        <v>610</v>
      </c>
      <c r="F339" s="238">
        <f>Прил.6!N278</f>
        <v>0</v>
      </c>
      <c r="G339" s="238">
        <f>Прил.6!O278</f>
        <v>0</v>
      </c>
      <c r="H339" s="238">
        <f>Прил.6!P278</f>
        <v>0</v>
      </c>
    </row>
    <row r="340" spans="1:9" hidden="1" x14ac:dyDescent="0.2">
      <c r="A340" s="16" t="str">
        <f>Прил.6!A279</f>
        <v>Текущий ремонт системы отопления в сельском Доме культуры поселка Катырык</v>
      </c>
      <c r="B340" s="17" t="str">
        <f>Прил.6!C279</f>
        <v>08</v>
      </c>
      <c r="C340" s="17" t="str">
        <f>Прил.6!D279</f>
        <v>01</v>
      </c>
      <c r="D340" s="17" t="str">
        <f>Прил.6!E279</f>
        <v>0310013240</v>
      </c>
      <c r="E340" s="17"/>
      <c r="F340" s="237">
        <f>Прил.6!N279</f>
        <v>0</v>
      </c>
      <c r="G340" s="237">
        <f>Прил.6!O279</f>
        <v>0</v>
      </c>
      <c r="H340" s="237">
        <f>Прил.6!P279</f>
        <v>0</v>
      </c>
    </row>
    <row r="341" spans="1:9" ht="25.5" hidden="1" x14ac:dyDescent="0.2">
      <c r="A341" s="16" t="str">
        <f>Прил.6!A280</f>
        <v>Предоставление субсидий бюджетным, автономным учреждениям и иным некоммерческим организациям</v>
      </c>
      <c r="B341" s="17" t="str">
        <f>Прил.6!C280</f>
        <v>08</v>
      </c>
      <c r="C341" s="17" t="str">
        <f>Прил.6!D280</f>
        <v>01</v>
      </c>
      <c r="D341" s="17" t="str">
        <f>Прил.6!E280</f>
        <v>0310013240</v>
      </c>
      <c r="E341" s="17" t="str">
        <f>Прил.6!F280</f>
        <v>600</v>
      </c>
      <c r="F341" s="237">
        <f>Прил.6!N280</f>
        <v>0</v>
      </c>
      <c r="G341" s="237">
        <f>Прил.6!O280</f>
        <v>0</v>
      </c>
      <c r="H341" s="237">
        <f>Прил.6!P280</f>
        <v>0</v>
      </c>
    </row>
    <row r="342" spans="1:9" s="171" customFormat="1" hidden="1" x14ac:dyDescent="0.2">
      <c r="A342" s="18" t="str">
        <f>Прил.6!A281</f>
        <v>Субсидии бюджетным учреждениям</v>
      </c>
      <c r="B342" s="19" t="str">
        <f>Прил.6!C281</f>
        <v>08</v>
      </c>
      <c r="C342" s="19" t="str">
        <f>Прил.6!D281</f>
        <v>01</v>
      </c>
      <c r="D342" s="19" t="str">
        <f>Прил.6!E281</f>
        <v>0310013240</v>
      </c>
      <c r="E342" s="19" t="str">
        <f>Прил.6!F281</f>
        <v>610</v>
      </c>
      <c r="F342" s="238">
        <f>Прил.6!N281</f>
        <v>0</v>
      </c>
      <c r="G342" s="238">
        <f>Прил.6!O281</f>
        <v>0</v>
      </c>
      <c r="H342" s="238">
        <f>Прил.6!P281</f>
        <v>0</v>
      </c>
    </row>
    <row r="343" spans="1:9" x14ac:dyDescent="0.2">
      <c r="A343" s="16" t="str">
        <f>Прил.6!A282</f>
        <v>Ремонт потолка в фойе Дома культуры села Хатанга</v>
      </c>
      <c r="B343" s="17" t="str">
        <f>Прил.6!C282</f>
        <v>08</v>
      </c>
      <c r="C343" s="17" t="str">
        <f>Прил.6!D282</f>
        <v>01</v>
      </c>
      <c r="D343" s="17" t="str">
        <f>Прил.6!E282</f>
        <v>0310013250</v>
      </c>
      <c r="E343" s="17"/>
      <c r="F343" s="237">
        <f>Прил.6!G282</f>
        <v>725730</v>
      </c>
      <c r="G343" s="237">
        <f>Прил.6!O282</f>
        <v>0</v>
      </c>
      <c r="H343" s="237">
        <f>Прил.6!P282</f>
        <v>0</v>
      </c>
      <c r="I343" s="176">
        <v>1</v>
      </c>
    </row>
    <row r="344" spans="1:9" ht="25.5" x14ac:dyDescent="0.2">
      <c r="A344" s="16" t="str">
        <f>Прил.6!A283</f>
        <v>Предоставление субсидий бюджетным, автономным учреждениям и иным некоммерческим организациям</v>
      </c>
      <c r="B344" s="17" t="str">
        <f>Прил.6!C283</f>
        <v>08</v>
      </c>
      <c r="C344" s="17" t="str">
        <f>Прил.6!D283</f>
        <v>01</v>
      </c>
      <c r="D344" s="17" t="str">
        <f>Прил.6!E283</f>
        <v>0310013250</v>
      </c>
      <c r="E344" s="17" t="str">
        <f>Прил.6!F283</f>
        <v>600</v>
      </c>
      <c r="F344" s="237">
        <f>Прил.6!G283</f>
        <v>725730</v>
      </c>
      <c r="G344" s="237">
        <f>Прил.6!O283</f>
        <v>0</v>
      </c>
      <c r="H344" s="237">
        <f>Прил.6!P283</f>
        <v>0</v>
      </c>
      <c r="I344" s="176">
        <v>1</v>
      </c>
    </row>
    <row r="345" spans="1:9" s="171" customFormat="1" x14ac:dyDescent="0.2">
      <c r="A345" s="18" t="str">
        <f>Прил.6!A284</f>
        <v>Субсидии бюджетным учреждениям</v>
      </c>
      <c r="B345" s="19" t="str">
        <f>Прил.6!C284</f>
        <v>08</v>
      </c>
      <c r="C345" s="19" t="str">
        <f>Прил.6!D284</f>
        <v>01</v>
      </c>
      <c r="D345" s="19" t="str">
        <f>Прил.6!E284</f>
        <v>0310013250</v>
      </c>
      <c r="E345" s="19" t="str">
        <f>Прил.6!F284</f>
        <v>610</v>
      </c>
      <c r="F345" s="238">
        <f>Прил.6!G284</f>
        <v>725730</v>
      </c>
      <c r="G345" s="238">
        <f>Прил.6!O284</f>
        <v>0</v>
      </c>
      <c r="H345" s="238">
        <f>Прил.6!P284</f>
        <v>0</v>
      </c>
      <c r="I345" s="171">
        <v>1</v>
      </c>
    </row>
    <row r="346" spans="1:9" ht="25.5" x14ac:dyDescent="0.2">
      <c r="A346" s="16" t="str">
        <f>Прил.6!A285</f>
        <v>Реализацию мероприятий по украшению материально-технической базы структурных подразделений МБУК "КДК"</v>
      </c>
      <c r="B346" s="17" t="str">
        <f>Прил.6!C285</f>
        <v>08</v>
      </c>
      <c r="C346" s="17" t="str">
        <f>Прил.6!D285</f>
        <v>01</v>
      </c>
      <c r="D346" s="17" t="str">
        <f>Прил.6!E285</f>
        <v>0310013260</v>
      </c>
      <c r="E346" s="17"/>
      <c r="F346" s="237">
        <f>Прил.6!G285</f>
        <v>2474910</v>
      </c>
      <c r="G346" s="237">
        <f>Прил.6!O285</f>
        <v>0</v>
      </c>
      <c r="H346" s="237">
        <f>Прил.6!P285</f>
        <v>0</v>
      </c>
      <c r="I346" s="176">
        <v>1</v>
      </c>
    </row>
    <row r="347" spans="1:9" ht="25.5" x14ac:dyDescent="0.2">
      <c r="A347" s="16" t="str">
        <f>Прил.6!A286</f>
        <v>Предоставление субсидий бюджетным, автономным учреждениям и иным некоммерческим организациям</v>
      </c>
      <c r="B347" s="17" t="str">
        <f>Прил.6!C286</f>
        <v>08</v>
      </c>
      <c r="C347" s="17" t="str">
        <f>Прил.6!D286</f>
        <v>01</v>
      </c>
      <c r="D347" s="17" t="str">
        <f>Прил.6!E286</f>
        <v>0310013260</v>
      </c>
      <c r="E347" s="17" t="str">
        <f>Прил.6!F286</f>
        <v>600</v>
      </c>
      <c r="F347" s="237">
        <f>Прил.6!G286</f>
        <v>2474910</v>
      </c>
      <c r="G347" s="237">
        <f>Прил.6!O286</f>
        <v>0</v>
      </c>
      <c r="H347" s="237">
        <f>Прил.6!P286</f>
        <v>0</v>
      </c>
      <c r="I347" s="176">
        <v>1</v>
      </c>
    </row>
    <row r="348" spans="1:9" s="171" customFormat="1" x14ac:dyDescent="0.2">
      <c r="A348" s="18" t="str">
        <f>Прил.6!A287</f>
        <v>Субсидии бюджетным учреждениям</v>
      </c>
      <c r="B348" s="19" t="str">
        <f>Прил.6!C287</f>
        <v>08</v>
      </c>
      <c r="C348" s="19" t="str">
        <f>Прил.6!D287</f>
        <v>01</v>
      </c>
      <c r="D348" s="19" t="str">
        <f>Прил.6!E287</f>
        <v>0310013260</v>
      </c>
      <c r="E348" s="19" t="str">
        <f>Прил.6!F287</f>
        <v>610</v>
      </c>
      <c r="F348" s="238">
        <f>Прил.6!G287</f>
        <v>2474910</v>
      </c>
      <c r="G348" s="238">
        <f>Прил.6!O287</f>
        <v>0</v>
      </c>
      <c r="H348" s="238">
        <f>Прил.6!P287</f>
        <v>0</v>
      </c>
      <c r="I348" s="171">
        <v>1</v>
      </c>
    </row>
    <row r="349" spans="1:9" hidden="1" x14ac:dyDescent="0.2">
      <c r="A349" s="16" t="str">
        <f>Прил.6!A288</f>
        <v>Софинансирование расходов на поддержку отрасли культур</v>
      </c>
      <c r="B349" s="17" t="str">
        <f>Прил.6!C288</f>
        <v>08</v>
      </c>
      <c r="C349" s="17" t="str">
        <f>Прил.6!D288</f>
        <v>01</v>
      </c>
      <c r="D349" s="17" t="str">
        <f>Прил.6!E288</f>
        <v>03100L5190</v>
      </c>
      <c r="E349" s="17"/>
      <c r="F349" s="237">
        <f>Прил.6!N288</f>
        <v>0</v>
      </c>
      <c r="G349" s="237">
        <f>Прил.6!O288</f>
        <v>0</v>
      </c>
      <c r="H349" s="237">
        <f>Прил.6!P288</f>
        <v>0</v>
      </c>
    </row>
    <row r="350" spans="1:9" ht="25.5" hidden="1" x14ac:dyDescent="0.2">
      <c r="A350" s="16" t="str">
        <f>Прил.6!A289</f>
        <v>Предоставление субсидий бюджетным, автономным учреждениям и иным некоммерческим организациям</v>
      </c>
      <c r="B350" s="17" t="str">
        <f>Прил.6!C289</f>
        <v>08</v>
      </c>
      <c r="C350" s="17" t="str">
        <f>Прил.6!D289</f>
        <v>01</v>
      </c>
      <c r="D350" s="17" t="str">
        <f>Прил.6!E289</f>
        <v>03100L5190</v>
      </c>
      <c r="E350" s="17" t="str">
        <f>Прил.6!F289</f>
        <v>600</v>
      </c>
      <c r="F350" s="237">
        <f>Прил.6!N289</f>
        <v>0</v>
      </c>
      <c r="G350" s="237">
        <f>Прил.6!O289</f>
        <v>0</v>
      </c>
      <c r="H350" s="237">
        <f>Прил.6!P289</f>
        <v>0</v>
      </c>
    </row>
    <row r="351" spans="1:9" s="171" customFormat="1" hidden="1" x14ac:dyDescent="0.2">
      <c r="A351" s="18" t="str">
        <f>Прил.6!A290</f>
        <v>Субсидии бюджетным учреждениям</v>
      </c>
      <c r="B351" s="19" t="str">
        <f>Прил.6!C290</f>
        <v>08</v>
      </c>
      <c r="C351" s="19" t="str">
        <f>Прил.6!D290</f>
        <v>01</v>
      </c>
      <c r="D351" s="19" t="str">
        <f>Прил.6!E290</f>
        <v>03100L5190</v>
      </c>
      <c r="E351" s="19" t="str">
        <f>Прил.6!F290</f>
        <v>610</v>
      </c>
      <c r="F351" s="238">
        <f>Прил.6!N290</f>
        <v>0</v>
      </c>
      <c r="G351" s="238">
        <f>Прил.6!O290</f>
        <v>0</v>
      </c>
      <c r="H351" s="238">
        <f>Прил.6!P290</f>
        <v>0</v>
      </c>
    </row>
    <row r="352" spans="1:9" hidden="1" x14ac:dyDescent="0.2">
      <c r="A352" s="16" t="str">
        <f>Прил.6!A291</f>
        <v>Расходы на поддержку отрасли культур</v>
      </c>
      <c r="B352" s="17" t="str">
        <f>Прил.6!C291</f>
        <v>08</v>
      </c>
      <c r="C352" s="17" t="str">
        <f>Прил.6!D291</f>
        <v>01</v>
      </c>
      <c r="D352" s="17" t="str">
        <f>Прил.6!E291</f>
        <v>03100R5190</v>
      </c>
      <c r="E352" s="17"/>
      <c r="F352" s="237">
        <f>Прил.6!N291</f>
        <v>0</v>
      </c>
      <c r="G352" s="237">
        <f>Прил.6!O291</f>
        <v>0</v>
      </c>
      <c r="H352" s="237">
        <f>Прил.6!P291</f>
        <v>0</v>
      </c>
    </row>
    <row r="353" spans="1:9" ht="25.5" hidden="1" x14ac:dyDescent="0.2">
      <c r="A353" s="16" t="str">
        <f>Прил.6!A292</f>
        <v>Предоставление субсидий бюджетным, автономным учреждениям и иным некоммерческим организациям</v>
      </c>
      <c r="B353" s="17" t="str">
        <f>Прил.6!C292</f>
        <v>08</v>
      </c>
      <c r="C353" s="17" t="str">
        <f>Прил.6!D292</f>
        <v>01</v>
      </c>
      <c r="D353" s="17" t="str">
        <f>Прил.6!E292</f>
        <v>03100R5190</v>
      </c>
      <c r="E353" s="17" t="str">
        <f>Прил.6!F292</f>
        <v>600</v>
      </c>
      <c r="F353" s="237">
        <f>Прил.6!N292</f>
        <v>0</v>
      </c>
      <c r="G353" s="237">
        <f>Прил.6!O292</f>
        <v>0</v>
      </c>
      <c r="H353" s="237">
        <f>Прил.6!P292</f>
        <v>0</v>
      </c>
    </row>
    <row r="354" spans="1:9" s="171" customFormat="1" hidden="1" x14ac:dyDescent="0.2">
      <c r="A354" s="18" t="str">
        <f>Прил.6!A293</f>
        <v>Субсидии бюджетным учреждениям</v>
      </c>
      <c r="B354" s="19" t="str">
        <f>Прил.6!C293</f>
        <v>08</v>
      </c>
      <c r="C354" s="19" t="str">
        <f>Прил.6!D293</f>
        <v>01</v>
      </c>
      <c r="D354" s="19" t="str">
        <f>Прил.6!E293</f>
        <v>03100R5190</v>
      </c>
      <c r="E354" s="19" t="str">
        <f>Прил.6!F293</f>
        <v>610</v>
      </c>
      <c r="F354" s="238">
        <f>Прил.6!N293</f>
        <v>0</v>
      </c>
      <c r="G354" s="238">
        <f>Прил.6!O293</f>
        <v>0</v>
      </c>
      <c r="H354" s="238">
        <f>Прил.6!P293</f>
        <v>0</v>
      </c>
    </row>
    <row r="355" spans="1:9" ht="25.5" x14ac:dyDescent="0.2">
      <c r="A355" s="16" t="str">
        <f>Прил.6!A294</f>
        <v>Муниципальная программа "Профилактика терроризма и минимизация последствий его проявления в сельском поселении Хатанга"</v>
      </c>
      <c r="B355" s="17" t="str">
        <f>Прил.6!C294</f>
        <v>08</v>
      </c>
      <c r="C355" s="17" t="str">
        <f>Прил.6!D294</f>
        <v>01</v>
      </c>
      <c r="D355" s="17" t="str">
        <f>Прил.6!E294</f>
        <v>0800000000</v>
      </c>
      <c r="E355" s="17"/>
      <c r="F355" s="237">
        <f>Прил.6!N294</f>
        <v>20000</v>
      </c>
      <c r="G355" s="237">
        <f>Прил.6!O294</f>
        <v>0</v>
      </c>
      <c r="H355" s="237">
        <f>Прил.6!P294</f>
        <v>0</v>
      </c>
      <c r="I355" s="176">
        <v>1</v>
      </c>
    </row>
    <row r="356" spans="1:9" ht="25.5" x14ac:dyDescent="0.2">
      <c r="A356" s="16" t="str">
        <f>Прил.6!A295</f>
        <v>Обеспечение проведения профилактики терроризма и минимизация последствийего проявления в сельском поселении Хатанга</v>
      </c>
      <c r="B356" s="17" t="str">
        <f>Прил.6!C295</f>
        <v>08</v>
      </c>
      <c r="C356" s="17" t="str">
        <f>Прил.6!D295</f>
        <v>01</v>
      </c>
      <c r="D356" s="17" t="str">
        <f>Прил.6!E295</f>
        <v>0800018010</v>
      </c>
      <c r="E356" s="17"/>
      <c r="F356" s="237">
        <f>Прил.6!N295</f>
        <v>20000</v>
      </c>
      <c r="G356" s="237">
        <f>Прил.6!O295</f>
        <v>0</v>
      </c>
      <c r="H356" s="237">
        <f>Прил.6!P295</f>
        <v>0</v>
      </c>
      <c r="I356" s="176">
        <v>1</v>
      </c>
    </row>
    <row r="357" spans="1:9" x14ac:dyDescent="0.2">
      <c r="A357" s="16" t="str">
        <f>Прил.6!A296</f>
        <v>Закупка товаров, работ и услуг для государственных (муниципальных) нужд</v>
      </c>
      <c r="B357" s="17" t="str">
        <f>Прил.6!C296</f>
        <v>08</v>
      </c>
      <c r="C357" s="17" t="str">
        <f>Прил.6!D296</f>
        <v>01</v>
      </c>
      <c r="D357" s="17" t="str">
        <f>Прил.6!E296</f>
        <v>0800018010</v>
      </c>
      <c r="E357" s="17" t="str">
        <f>Прил.6!F296</f>
        <v>200</v>
      </c>
      <c r="F357" s="237">
        <f>Прил.6!N296</f>
        <v>20000</v>
      </c>
      <c r="G357" s="237">
        <f>Прил.6!O296</f>
        <v>0</v>
      </c>
      <c r="H357" s="237">
        <f>Прил.6!P296</f>
        <v>0</v>
      </c>
      <c r="I357" s="176">
        <v>1</v>
      </c>
    </row>
    <row r="358" spans="1:9" s="171" customFormat="1" ht="25.5" x14ac:dyDescent="0.2">
      <c r="A358" s="18" t="str">
        <f>Прил.6!A297</f>
        <v>Иные закупки товаров, работ и услуг для обеспечения государственных (муниципальных) нужд</v>
      </c>
      <c r="B358" s="19" t="str">
        <f>Прил.6!C297</f>
        <v>08</v>
      </c>
      <c r="C358" s="19" t="str">
        <f>Прил.6!D297</f>
        <v>01</v>
      </c>
      <c r="D358" s="19" t="str">
        <f>Прил.6!E297</f>
        <v>0800018010</v>
      </c>
      <c r="E358" s="19" t="str">
        <f>Прил.6!F297</f>
        <v>240</v>
      </c>
      <c r="F358" s="238">
        <f>Прил.6!N297</f>
        <v>20000</v>
      </c>
      <c r="G358" s="238">
        <f>Прил.6!O297</f>
        <v>0</v>
      </c>
      <c r="H358" s="238">
        <f>Прил.6!P297</f>
        <v>0</v>
      </c>
      <c r="I358" s="171">
        <v>1</v>
      </c>
    </row>
    <row r="359" spans="1:9" s="177" customFormat="1" x14ac:dyDescent="0.2">
      <c r="A359" s="13" t="str">
        <f>Прил.6!A298</f>
        <v>Другие вопросы в области культуры, кинематографии</v>
      </c>
      <c r="B359" s="14" t="str">
        <f>Прил.6!C298</f>
        <v>08</v>
      </c>
      <c r="C359" s="14" t="str">
        <f>Прил.6!D298</f>
        <v>04</v>
      </c>
      <c r="D359" s="14"/>
      <c r="E359" s="14"/>
      <c r="F359" s="236">
        <f>Прил.6!N298</f>
        <v>4718401.71</v>
      </c>
      <c r="G359" s="236">
        <f>Прил.6!O298</f>
        <v>5118401.71</v>
      </c>
      <c r="H359" s="236">
        <f>Прил.6!P298</f>
        <v>4918401.71</v>
      </c>
      <c r="I359" s="177">
        <v>1</v>
      </c>
    </row>
    <row r="360" spans="1:9" x14ac:dyDescent="0.2">
      <c r="A360" s="16" t="str">
        <f>Прил.6!A299</f>
        <v>Муниципальная программа "Развитие культуры в сельском поселении Хатанга"</v>
      </c>
      <c r="B360" s="17" t="str">
        <f>Прил.6!C299</f>
        <v>08</v>
      </c>
      <c r="C360" s="17" t="str">
        <f>Прил.6!D299</f>
        <v>04</v>
      </c>
      <c r="D360" s="17" t="str">
        <f>Прил.6!E299</f>
        <v>0300000000</v>
      </c>
      <c r="E360" s="17"/>
      <c r="F360" s="237">
        <f>Прил.6!N299</f>
        <v>4718401.71</v>
      </c>
      <c r="G360" s="237">
        <f>Прил.6!O299</f>
        <v>5118401.71</v>
      </c>
      <c r="H360" s="237">
        <f>Прил.6!P299</f>
        <v>4918401.71</v>
      </c>
      <c r="I360" s="176">
        <v>1</v>
      </c>
    </row>
    <row r="361" spans="1:9" x14ac:dyDescent="0.2">
      <c r="A361" s="16" t="str">
        <f>Прил.6!A300</f>
        <v>Подпрограмма "Культурное наследие"</v>
      </c>
      <c r="B361" s="17" t="str">
        <f>Прил.6!C300</f>
        <v>08</v>
      </c>
      <c r="C361" s="17" t="str">
        <f>Прил.6!D300</f>
        <v>04</v>
      </c>
      <c r="D361" s="17" t="str">
        <f>Прил.6!E300</f>
        <v>0310000000</v>
      </c>
      <c r="E361" s="17"/>
      <c r="F361" s="237">
        <f>Прил.6!N300</f>
        <v>4718401.71</v>
      </c>
      <c r="G361" s="237">
        <f>Прил.6!O300</f>
        <v>5118401.71</v>
      </c>
      <c r="H361" s="237">
        <f>Прил.6!P300</f>
        <v>4918401.71</v>
      </c>
      <c r="I361" s="176">
        <v>1</v>
      </c>
    </row>
    <row r="362" spans="1:9" x14ac:dyDescent="0.2">
      <c r="A362" s="16" t="str">
        <f>Прил.6!A301</f>
        <v>Центральный аппарат</v>
      </c>
      <c r="B362" s="17" t="str">
        <f>Прил.6!C301</f>
        <v>08</v>
      </c>
      <c r="C362" s="17" t="str">
        <f>Прил.6!D301</f>
        <v>04</v>
      </c>
      <c r="D362" s="17" t="str">
        <f>Прил.6!E301</f>
        <v>0310001030</v>
      </c>
      <c r="E362" s="17"/>
      <c r="F362" s="237">
        <f>Прил.6!N301</f>
        <v>4718401.71</v>
      </c>
      <c r="G362" s="237">
        <f>Прил.6!O301</f>
        <v>5118401.71</v>
      </c>
      <c r="H362" s="237">
        <f>Прил.6!P301</f>
        <v>4918401.71</v>
      </c>
      <c r="I362" s="176">
        <v>1</v>
      </c>
    </row>
    <row r="363" spans="1:9" ht="38.25" x14ac:dyDescent="0.2">
      <c r="A363" s="16" t="str">
        <f>Прил.6!A302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17" t="str">
        <f>Прил.6!C302</f>
        <v>08</v>
      </c>
      <c r="C363" s="17" t="str">
        <f>Прил.6!D302</f>
        <v>04</v>
      </c>
      <c r="D363" s="17" t="str">
        <f>Прил.6!E302</f>
        <v>0310001030</v>
      </c>
      <c r="E363" s="17" t="str">
        <f>Прил.6!F302</f>
        <v>100</v>
      </c>
      <c r="F363" s="237">
        <f>Прил.6!N302</f>
        <v>4389128</v>
      </c>
      <c r="G363" s="237">
        <f>Прил.6!O302</f>
        <v>4789128</v>
      </c>
      <c r="H363" s="237">
        <f>Прил.6!P302</f>
        <v>4589128</v>
      </c>
      <c r="I363" s="176">
        <v>1</v>
      </c>
    </row>
    <row r="364" spans="1:9" s="171" customFormat="1" x14ac:dyDescent="0.2">
      <c r="A364" s="18" t="str">
        <f>Прил.6!A303</f>
        <v>Расходы на выплаты персоналу государственных (муниципальных) органов</v>
      </c>
      <c r="B364" s="19" t="str">
        <f>Прил.6!C303</f>
        <v>08</v>
      </c>
      <c r="C364" s="19" t="str">
        <f>Прил.6!D303</f>
        <v>04</v>
      </c>
      <c r="D364" s="19" t="str">
        <f>Прил.6!E303</f>
        <v>0310001030</v>
      </c>
      <c r="E364" s="19" t="str">
        <f>Прил.6!F303</f>
        <v>120</v>
      </c>
      <c r="F364" s="238">
        <f>Прил.6!N303</f>
        <v>4389128</v>
      </c>
      <c r="G364" s="238">
        <f>Прил.6!O303</f>
        <v>4789128</v>
      </c>
      <c r="H364" s="238">
        <f>Прил.6!P303</f>
        <v>4589128</v>
      </c>
      <c r="I364" s="171">
        <v>1</v>
      </c>
    </row>
    <row r="365" spans="1:9" x14ac:dyDescent="0.2">
      <c r="A365" s="16" t="str">
        <f>Прил.6!A304</f>
        <v>Закупка товаров, работ и услуг для государственных (муниципальных) нужд</v>
      </c>
      <c r="B365" s="17" t="str">
        <f>Прил.6!C304</f>
        <v>08</v>
      </c>
      <c r="C365" s="17" t="str">
        <f>Прил.6!D304</f>
        <v>04</v>
      </c>
      <c r="D365" s="17" t="str">
        <f>Прил.6!E304</f>
        <v>0310001030</v>
      </c>
      <c r="E365" s="17" t="str">
        <f>Прил.6!F304</f>
        <v>200</v>
      </c>
      <c r="F365" s="237">
        <f>Прил.6!N304</f>
        <v>329273.71000000002</v>
      </c>
      <c r="G365" s="237">
        <f>Прил.6!O304</f>
        <v>329273.71000000002</v>
      </c>
      <c r="H365" s="237">
        <f>Прил.6!P304</f>
        <v>329273.71000000002</v>
      </c>
      <c r="I365" s="176">
        <v>1</v>
      </c>
    </row>
    <row r="366" spans="1:9" s="171" customFormat="1" ht="25.5" x14ac:dyDescent="0.2">
      <c r="A366" s="18" t="str">
        <f>Прил.6!A305</f>
        <v>Иные закупки товаров, работ и услуг для обеспечения государственных (муниципальных) нужд</v>
      </c>
      <c r="B366" s="19" t="str">
        <f>Прил.6!C305</f>
        <v>08</v>
      </c>
      <c r="C366" s="19" t="str">
        <f>Прил.6!D305</f>
        <v>04</v>
      </c>
      <c r="D366" s="19" t="str">
        <f>Прил.6!E305</f>
        <v>0310001030</v>
      </c>
      <c r="E366" s="19" t="str">
        <f>Прил.6!F305</f>
        <v>240</v>
      </c>
      <c r="F366" s="238">
        <f>Прил.6!N305</f>
        <v>329273.71000000002</v>
      </c>
      <c r="G366" s="238">
        <f>Прил.6!O305</f>
        <v>329273.71000000002</v>
      </c>
      <c r="H366" s="238">
        <f>Прил.6!P305</f>
        <v>329273.71000000002</v>
      </c>
      <c r="I366" s="171">
        <v>1</v>
      </c>
    </row>
    <row r="367" spans="1:9" hidden="1" x14ac:dyDescent="0.2">
      <c r="A367" s="16" t="str">
        <f>Прил.6!A306</f>
        <v>Иные бюджетные ассигнования</v>
      </c>
      <c r="B367" s="17" t="str">
        <f>Прил.6!C306</f>
        <v>08</v>
      </c>
      <c r="C367" s="17" t="str">
        <f>Прил.6!D306</f>
        <v>04</v>
      </c>
      <c r="D367" s="17" t="str">
        <f>Прил.6!E306</f>
        <v>0310001030</v>
      </c>
      <c r="E367" s="17" t="str">
        <f>Прил.6!F306</f>
        <v>800</v>
      </c>
      <c r="F367" s="237">
        <f>Прил.6!N306</f>
        <v>0</v>
      </c>
      <c r="G367" s="237">
        <f>Прил.6!O306</f>
        <v>0</v>
      </c>
      <c r="H367" s="237">
        <f>Прил.6!P306</f>
        <v>0</v>
      </c>
    </row>
    <row r="368" spans="1:9" s="171" customFormat="1" hidden="1" x14ac:dyDescent="0.2">
      <c r="A368" s="18" t="str">
        <f>Прил.6!A307</f>
        <v>Уплата налогов, сборов и иных платежей</v>
      </c>
      <c r="B368" s="19" t="str">
        <f>Прил.6!C307</f>
        <v>08</v>
      </c>
      <c r="C368" s="19" t="str">
        <f>Прил.6!D307</f>
        <v>04</v>
      </c>
      <c r="D368" s="19" t="str">
        <f>Прил.6!E307</f>
        <v>0310001030</v>
      </c>
      <c r="E368" s="19" t="str">
        <f>Прил.6!F307</f>
        <v>850</v>
      </c>
      <c r="F368" s="238">
        <f>Прил.6!N307</f>
        <v>0</v>
      </c>
      <c r="G368" s="238">
        <f>Прил.6!O307</f>
        <v>0</v>
      </c>
      <c r="H368" s="238">
        <f>Прил.6!P307</f>
        <v>0</v>
      </c>
    </row>
    <row r="369" spans="1:9" ht="38.25" hidden="1" x14ac:dyDescent="0.2">
      <c r="A369" s="16" t="str">
        <f>Прил.6!A308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9" s="17" t="str">
        <f>Прил.6!C308</f>
        <v>08</v>
      </c>
      <c r="C369" s="17" t="str">
        <f>Прил.6!D308</f>
        <v>04</v>
      </c>
      <c r="D369" s="17" t="str">
        <f>Прил.6!E308</f>
        <v>0310010400</v>
      </c>
      <c r="E369" s="17"/>
      <c r="F369" s="237">
        <f>Прил.6!N308</f>
        <v>0</v>
      </c>
      <c r="G369" s="237">
        <f>Прил.6!O308</f>
        <v>0</v>
      </c>
      <c r="H369" s="237">
        <f>Прил.6!P308</f>
        <v>0</v>
      </c>
    </row>
    <row r="370" spans="1:9" ht="38.25" hidden="1" x14ac:dyDescent="0.2">
      <c r="A370" s="16" t="str">
        <f>Прил.6!A309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0" s="17" t="str">
        <f>Прил.6!C309</f>
        <v>08</v>
      </c>
      <c r="C370" s="17" t="str">
        <f>Прил.6!D309</f>
        <v>04</v>
      </c>
      <c r="D370" s="17" t="str">
        <f>Прил.6!E309</f>
        <v>0310010400</v>
      </c>
      <c r="E370" s="17" t="str">
        <f>Прил.6!F309</f>
        <v>100</v>
      </c>
      <c r="F370" s="237">
        <f>Прил.6!N309</f>
        <v>0</v>
      </c>
      <c r="G370" s="237">
        <f>Прил.6!O309</f>
        <v>0</v>
      </c>
      <c r="H370" s="237">
        <f>Прил.6!P309</f>
        <v>0</v>
      </c>
    </row>
    <row r="371" spans="1:9" s="171" customFormat="1" hidden="1" x14ac:dyDescent="0.2">
      <c r="A371" s="18" t="str">
        <f>Прил.6!A310</f>
        <v>Расходы на выплаты персоналу государственных (муниципальных) органов</v>
      </c>
      <c r="B371" s="19" t="str">
        <f>Прил.6!C310</f>
        <v>08</v>
      </c>
      <c r="C371" s="19" t="str">
        <f>Прил.6!D310</f>
        <v>04</v>
      </c>
      <c r="D371" s="19" t="str">
        <f>Прил.6!E310</f>
        <v>0310010400</v>
      </c>
      <c r="E371" s="19" t="str">
        <f>Прил.6!F310</f>
        <v>120</v>
      </c>
      <c r="F371" s="238">
        <f>Прил.6!N310</f>
        <v>0</v>
      </c>
      <c r="G371" s="238">
        <f>Прил.6!O310</f>
        <v>0</v>
      </c>
      <c r="H371" s="238">
        <f>Прил.6!P310</f>
        <v>0</v>
      </c>
    </row>
    <row r="372" spans="1:9" ht="25.5" hidden="1" x14ac:dyDescent="0.2">
      <c r="A372" s="16" t="str">
        <f>Прил.6!A311</f>
        <v>Расходы на повышение размеров оплаты труда работников бюджетной сферы Красноярского края с 1 января 2018 года на 4 процента</v>
      </c>
      <c r="B372" s="17" t="str">
        <f>Прил.6!C311</f>
        <v>08</v>
      </c>
      <c r="C372" s="17" t="str">
        <f>Прил.6!D311</f>
        <v>04</v>
      </c>
      <c r="D372" s="17" t="str">
        <f>Прил.6!E311</f>
        <v>0310010470</v>
      </c>
      <c r="E372" s="17"/>
      <c r="F372" s="237">
        <f>Прил.6!N311</f>
        <v>0</v>
      </c>
      <c r="G372" s="237">
        <f>Прил.6!O311</f>
        <v>0</v>
      </c>
      <c r="H372" s="237">
        <f>Прил.6!P311</f>
        <v>0</v>
      </c>
    </row>
    <row r="373" spans="1:9" ht="38.25" hidden="1" x14ac:dyDescent="0.2">
      <c r="A373" s="16" t="str">
        <f>Прил.6!A312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3" s="17" t="str">
        <f>Прил.6!C312</f>
        <v>08</v>
      </c>
      <c r="C373" s="17" t="str">
        <f>Прил.6!D312</f>
        <v>04</v>
      </c>
      <c r="D373" s="17" t="str">
        <f>Прил.6!E312</f>
        <v>0310010470</v>
      </c>
      <c r="E373" s="17" t="str">
        <f>Прил.6!F312</f>
        <v>100</v>
      </c>
      <c r="F373" s="237">
        <f>Прил.6!N312</f>
        <v>0</v>
      </c>
      <c r="G373" s="237">
        <f>Прил.6!O312</f>
        <v>0</v>
      </c>
      <c r="H373" s="237">
        <f>Прил.6!P312</f>
        <v>0</v>
      </c>
    </row>
    <row r="374" spans="1:9" s="171" customFormat="1" hidden="1" x14ac:dyDescent="0.2">
      <c r="A374" s="18" t="str">
        <f>Прил.6!A313</f>
        <v>Расходы на выплаты персоналу государственных (муниципальных) органов</v>
      </c>
      <c r="B374" s="19" t="str">
        <f>Прил.6!C313</f>
        <v>08</v>
      </c>
      <c r="C374" s="19" t="str">
        <f>Прил.6!D313</f>
        <v>04</v>
      </c>
      <c r="D374" s="19" t="str">
        <f>Прил.6!E313</f>
        <v>0310010470</v>
      </c>
      <c r="E374" s="19" t="str">
        <f>Прил.6!F313</f>
        <v>120</v>
      </c>
      <c r="F374" s="238">
        <f>Прил.6!N313</f>
        <v>0</v>
      </c>
      <c r="G374" s="238">
        <f>Прил.6!O313</f>
        <v>0</v>
      </c>
      <c r="H374" s="238">
        <f>Прил.6!P313</f>
        <v>0</v>
      </c>
    </row>
    <row r="375" spans="1:9" s="177" customFormat="1" x14ac:dyDescent="0.2">
      <c r="A375" s="13" t="str">
        <f>Прил.6!A425</f>
        <v>СОЦИАЛЬНАЯ ПОЛИТИКА</v>
      </c>
      <c r="B375" s="14" t="str">
        <f>Прил.6!C425</f>
        <v>10</v>
      </c>
      <c r="C375" s="14"/>
      <c r="D375" s="14"/>
      <c r="E375" s="14"/>
      <c r="F375" s="236">
        <f>Прил.6!N425</f>
        <v>2268806.11</v>
      </c>
      <c r="G375" s="236">
        <f>Прил.6!O425</f>
        <v>2900000</v>
      </c>
      <c r="H375" s="236">
        <f>G375</f>
        <v>2900000</v>
      </c>
      <c r="I375" s="177">
        <v>1</v>
      </c>
    </row>
    <row r="376" spans="1:9" s="177" customFormat="1" x14ac:dyDescent="0.2">
      <c r="A376" s="13" t="str">
        <f>Прил.6!A426</f>
        <v>Пенсионное обеспечение</v>
      </c>
      <c r="B376" s="14" t="str">
        <f>Прил.6!C426</f>
        <v>10</v>
      </c>
      <c r="C376" s="14" t="str">
        <f>Прил.6!D426</f>
        <v>01</v>
      </c>
      <c r="D376" s="14"/>
      <c r="E376" s="14"/>
      <c r="F376" s="236">
        <f>Прил.6!N426</f>
        <v>2268806.11</v>
      </c>
      <c r="G376" s="236">
        <f>Прил.6!O426</f>
        <v>2900000</v>
      </c>
      <c r="H376" s="236">
        <f t="shared" ref="H376:H380" si="29">G376</f>
        <v>2900000</v>
      </c>
      <c r="I376" s="177">
        <v>1</v>
      </c>
    </row>
    <row r="377" spans="1:9" x14ac:dyDescent="0.2">
      <c r="A377" s="16" t="str">
        <f>Прил.6!A427</f>
        <v>Непрограммные расходы</v>
      </c>
      <c r="B377" s="17" t="str">
        <f>Прил.6!C427</f>
        <v>10</v>
      </c>
      <c r="C377" s="17" t="str">
        <f>Прил.6!D427</f>
        <v>01</v>
      </c>
      <c r="D377" s="17" t="str">
        <f>Прил.6!E427</f>
        <v>9000000000</v>
      </c>
      <c r="E377" s="17"/>
      <c r="F377" s="237">
        <f>Прил.6!N427</f>
        <v>2268806.11</v>
      </c>
      <c r="G377" s="237">
        <f>Прил.6!O427</f>
        <v>2900000</v>
      </c>
      <c r="H377" s="237">
        <f t="shared" si="29"/>
        <v>2900000</v>
      </c>
      <c r="I377" s="176">
        <v>1</v>
      </c>
    </row>
    <row r="378" spans="1:9" x14ac:dyDescent="0.2">
      <c r="A378" s="16" t="str">
        <f>Прил.6!A428</f>
        <v>Доплаты к пенсиям за выслугу лет муниципальным служащим</v>
      </c>
      <c r="B378" s="17" t="str">
        <f>Прил.6!C428</f>
        <v>10</v>
      </c>
      <c r="C378" s="17" t="str">
        <f>Прил.6!D428</f>
        <v>01</v>
      </c>
      <c r="D378" s="17" t="str">
        <f>Прил.6!E428</f>
        <v>9400004020</v>
      </c>
      <c r="E378" s="17"/>
      <c r="F378" s="237">
        <f>Прил.6!N428</f>
        <v>2268806.11</v>
      </c>
      <c r="G378" s="237">
        <f>Прил.6!O428</f>
        <v>2900000</v>
      </c>
      <c r="H378" s="237">
        <f t="shared" si="29"/>
        <v>2900000</v>
      </c>
      <c r="I378" s="176">
        <v>1</v>
      </c>
    </row>
    <row r="379" spans="1:9" x14ac:dyDescent="0.2">
      <c r="A379" s="16" t="str">
        <f>Прил.6!A429</f>
        <v>Социальное обеспечение и иные выплаты населению</v>
      </c>
      <c r="B379" s="17" t="str">
        <f>Прил.6!C429</f>
        <v>10</v>
      </c>
      <c r="C379" s="17" t="str">
        <f>Прил.6!D429</f>
        <v>01</v>
      </c>
      <c r="D379" s="17" t="str">
        <f>Прил.6!E429</f>
        <v>9400004020</v>
      </c>
      <c r="E379" s="17" t="str">
        <f>Прил.6!F429</f>
        <v>300</v>
      </c>
      <c r="F379" s="237">
        <f>Прил.6!N429</f>
        <v>2268806.11</v>
      </c>
      <c r="G379" s="237">
        <f>Прил.6!O429</f>
        <v>2900000</v>
      </c>
      <c r="H379" s="237">
        <f t="shared" si="29"/>
        <v>2900000</v>
      </c>
      <c r="I379" s="176">
        <v>1</v>
      </c>
    </row>
    <row r="380" spans="1:9" s="171" customFormat="1" x14ac:dyDescent="0.2">
      <c r="A380" s="18" t="str">
        <f>Прил.6!A430</f>
        <v>Социальные выплаты гражданам, кроме публичных нормативных социальных выплат</v>
      </c>
      <c r="B380" s="19" t="str">
        <f>Прил.6!C430</f>
        <v>10</v>
      </c>
      <c r="C380" s="19" t="str">
        <f>Прил.6!D430</f>
        <v>01</v>
      </c>
      <c r="D380" s="19" t="str">
        <f>Прил.6!E430</f>
        <v>9400004020</v>
      </c>
      <c r="E380" s="19" t="str">
        <f>Прил.6!F430</f>
        <v>320</v>
      </c>
      <c r="F380" s="238">
        <f>Прил.6!N430</f>
        <v>2268806.11</v>
      </c>
      <c r="G380" s="238">
        <f>Прил.6!O430</f>
        <v>2900000</v>
      </c>
      <c r="H380" s="238">
        <f t="shared" si="29"/>
        <v>2900000</v>
      </c>
      <c r="I380" s="171">
        <v>1</v>
      </c>
    </row>
    <row r="381" spans="1:9" s="177" customFormat="1" x14ac:dyDescent="0.2">
      <c r="A381" s="13" t="str">
        <f>Прил.6!A314</f>
        <v>ФИЗИЧЕСКАЯ КУЛЬТУРА И СПОРТ</v>
      </c>
      <c r="B381" s="14" t="str">
        <f>Прил.6!C314</f>
        <v>11</v>
      </c>
      <c r="C381" s="14"/>
      <c r="D381" s="14"/>
      <c r="E381" s="14"/>
      <c r="F381" s="236">
        <f>F382</f>
        <v>790560</v>
      </c>
      <c r="G381" s="236">
        <f t="shared" ref="G381:H381" si="30">G382</f>
        <v>420000</v>
      </c>
      <c r="H381" s="236">
        <f t="shared" si="30"/>
        <v>420000</v>
      </c>
      <c r="I381" s="177">
        <v>1</v>
      </c>
    </row>
    <row r="382" spans="1:9" s="177" customFormat="1" x14ac:dyDescent="0.2">
      <c r="A382" s="13" t="str">
        <f>Прил.6!A315</f>
        <v>Физическая культура</v>
      </c>
      <c r="B382" s="14" t="str">
        <f>Прил.6!C315</f>
        <v>11</v>
      </c>
      <c r="C382" s="14" t="str">
        <f>Прил.6!D315</f>
        <v>01</v>
      </c>
      <c r="D382" s="14"/>
      <c r="E382" s="14"/>
      <c r="F382" s="236">
        <f>F383+F388</f>
        <v>790560</v>
      </c>
      <c r="G382" s="236">
        <f t="shared" ref="G382:H382" si="31">G383+G388</f>
        <v>420000</v>
      </c>
      <c r="H382" s="236">
        <f t="shared" si="31"/>
        <v>420000</v>
      </c>
      <c r="I382" s="177">
        <v>1</v>
      </c>
    </row>
    <row r="383" spans="1:9" x14ac:dyDescent="0.2">
      <c r="A383" s="16" t="str">
        <f>Прил.6!A316</f>
        <v>Муниципальная программа "Развитие культуры в сельском поселении Хатанга"</v>
      </c>
      <c r="B383" s="17" t="str">
        <f>Прил.6!C316</f>
        <v>11</v>
      </c>
      <c r="C383" s="17" t="str">
        <f>Прил.6!D316</f>
        <v>01</v>
      </c>
      <c r="D383" s="17" t="str">
        <f>Прил.6!E316</f>
        <v>0300000000</v>
      </c>
      <c r="E383" s="17"/>
      <c r="F383" s="237">
        <f>Прил.6!G316</f>
        <v>370560</v>
      </c>
      <c r="G383" s="237">
        <f>Прил.6!O316</f>
        <v>0</v>
      </c>
      <c r="H383" s="237">
        <f>Прил.6!P316</f>
        <v>0</v>
      </c>
      <c r="I383" s="176">
        <v>1</v>
      </c>
    </row>
    <row r="384" spans="1:9" x14ac:dyDescent="0.2">
      <c r="A384" s="16" t="str">
        <f>Прил.6!A317</f>
        <v>Подпрограмма "Культурное наследие"</v>
      </c>
      <c r="B384" s="17" t="str">
        <f>Прил.6!C317</f>
        <v>11</v>
      </c>
      <c r="C384" s="17" t="str">
        <f>Прил.6!D317</f>
        <v>01</v>
      </c>
      <c r="D384" s="17" t="str">
        <f>Прил.6!E317</f>
        <v>0310000000</v>
      </c>
      <c r="E384" s="17"/>
      <c r="F384" s="237">
        <f>Прил.6!G317</f>
        <v>370560</v>
      </c>
      <c r="G384" s="237">
        <f>Прил.6!O317</f>
        <v>0</v>
      </c>
      <c r="H384" s="237">
        <f>Прил.6!P317</f>
        <v>0</v>
      </c>
      <c r="I384" s="176">
        <v>1</v>
      </c>
    </row>
    <row r="385" spans="1:9" ht="25.5" x14ac:dyDescent="0.2">
      <c r="A385" s="16" t="str">
        <f>Прил.6!A318</f>
        <v>Приобретение лыжных комплектов для проведения ежегодного всероссийского лыжного забега "Лыжня России" в поселках сельского поселения</v>
      </c>
      <c r="B385" s="17" t="str">
        <f>Прил.6!C318</f>
        <v>11</v>
      </c>
      <c r="C385" s="17" t="str">
        <f>Прил.6!D318</f>
        <v>01</v>
      </c>
      <c r="D385" s="17" t="str">
        <f>Прил.6!E318</f>
        <v>0310013300</v>
      </c>
      <c r="E385" s="17"/>
      <c r="F385" s="237">
        <f>Прил.6!G318</f>
        <v>370560</v>
      </c>
      <c r="G385" s="237">
        <f>Прил.6!O318</f>
        <v>0</v>
      </c>
      <c r="H385" s="237">
        <f>Прил.6!P318</f>
        <v>0</v>
      </c>
      <c r="I385" s="176">
        <v>1</v>
      </c>
    </row>
    <row r="386" spans="1:9" x14ac:dyDescent="0.2">
      <c r="A386" s="16" t="str">
        <f>Прил.6!A319</f>
        <v>Закупка товаров, работ и услуг для государственных (муниципальных) нужд</v>
      </c>
      <c r="B386" s="17" t="str">
        <f>Прил.6!C319</f>
        <v>11</v>
      </c>
      <c r="C386" s="17" t="str">
        <f>Прил.6!D319</f>
        <v>01</v>
      </c>
      <c r="D386" s="17" t="str">
        <f>Прил.6!E319</f>
        <v>0310013300</v>
      </c>
      <c r="E386" s="17" t="str">
        <f>Прил.6!F319</f>
        <v>200</v>
      </c>
      <c r="F386" s="237">
        <f>Прил.6!G319</f>
        <v>370560</v>
      </c>
      <c r="G386" s="237">
        <f>Прил.6!O319</f>
        <v>0</v>
      </c>
      <c r="H386" s="237">
        <f>Прил.6!P319</f>
        <v>0</v>
      </c>
      <c r="I386" s="176">
        <v>1</v>
      </c>
    </row>
    <row r="387" spans="1:9" s="171" customFormat="1" ht="25.5" x14ac:dyDescent="0.2">
      <c r="A387" s="18" t="str">
        <f>Прил.6!A320</f>
        <v>Иные закупки товаров, работ и услуг для обеспечения государственных (муниципальных) нужд</v>
      </c>
      <c r="B387" s="19" t="str">
        <f>Прил.6!C320</f>
        <v>11</v>
      </c>
      <c r="C387" s="19" t="str">
        <f>Прил.6!D320</f>
        <v>01</v>
      </c>
      <c r="D387" s="19" t="str">
        <f>Прил.6!E320</f>
        <v>0310013300</v>
      </c>
      <c r="E387" s="19" t="str">
        <f>Прил.6!F320</f>
        <v>240</v>
      </c>
      <c r="F387" s="238">
        <f>Прил.6!G320</f>
        <v>370560</v>
      </c>
      <c r="G387" s="238">
        <f>Прил.6!O320</f>
        <v>0</v>
      </c>
      <c r="H387" s="238">
        <f>Прил.6!P320</f>
        <v>0</v>
      </c>
      <c r="I387" s="171">
        <v>1</v>
      </c>
    </row>
    <row r="388" spans="1:9" ht="25.5" x14ac:dyDescent="0.2">
      <c r="A388" s="16" t="str">
        <f>Прил.6!A321</f>
        <v>Муниципальная программа "Развитие физической культуры и спорта на территории сельского поселения Хатанга"</v>
      </c>
      <c r="B388" s="17" t="str">
        <f>Прил.6!C321</f>
        <v>11</v>
      </c>
      <c r="C388" s="17" t="str">
        <f>Прил.6!D321</f>
        <v>01</v>
      </c>
      <c r="D388" s="17" t="str">
        <f>Прил.6!E321</f>
        <v>0400000000</v>
      </c>
      <c r="E388" s="17"/>
      <c r="F388" s="237">
        <f>Прил.6!N321</f>
        <v>420000</v>
      </c>
      <c r="G388" s="237">
        <f>Прил.6!O321</f>
        <v>420000</v>
      </c>
      <c r="H388" s="237">
        <f>Прил.6!P321</f>
        <v>420000</v>
      </c>
      <c r="I388" s="176">
        <v>1</v>
      </c>
    </row>
    <row r="389" spans="1:9" x14ac:dyDescent="0.2">
      <c r="A389" s="16" t="str">
        <f>Прил.6!A322</f>
        <v>Организация и проведение физкультурно-массовой работы</v>
      </c>
      <c r="B389" s="17" t="str">
        <f>Прил.6!C322</f>
        <v>11</v>
      </c>
      <c r="C389" s="17" t="str">
        <f>Прил.6!D322</f>
        <v>01</v>
      </c>
      <c r="D389" s="17" t="str">
        <f>Прил.6!E322</f>
        <v>0400014010</v>
      </c>
      <c r="E389" s="17"/>
      <c r="F389" s="237">
        <f>Прил.6!N322</f>
        <v>420000</v>
      </c>
      <c r="G389" s="237">
        <f>Прил.6!O322</f>
        <v>420000</v>
      </c>
      <c r="H389" s="237">
        <f>Прил.6!P322</f>
        <v>420000</v>
      </c>
      <c r="I389" s="176">
        <v>1</v>
      </c>
    </row>
    <row r="390" spans="1:9" x14ac:dyDescent="0.2">
      <c r="A390" s="16" t="str">
        <f>Прил.6!A323</f>
        <v>Закупка товаров, работ и услуг для государственных (муниципальных) нужд</v>
      </c>
      <c r="B390" s="17" t="str">
        <f>Прил.6!C323</f>
        <v>11</v>
      </c>
      <c r="C390" s="17" t="str">
        <f>Прил.6!D323</f>
        <v>01</v>
      </c>
      <c r="D390" s="17" t="str">
        <f>Прил.6!E323</f>
        <v>0400014010</v>
      </c>
      <c r="E390" s="17" t="str">
        <f>Прил.6!F323</f>
        <v>200</v>
      </c>
      <c r="F390" s="237">
        <f>Прил.6!N323</f>
        <v>420000</v>
      </c>
      <c r="G390" s="237">
        <f>Прил.6!O323</f>
        <v>420000</v>
      </c>
      <c r="H390" s="237">
        <f>Прил.6!P323</f>
        <v>420000</v>
      </c>
      <c r="I390" s="176">
        <v>1</v>
      </c>
    </row>
    <row r="391" spans="1:9" s="171" customFormat="1" ht="25.5" x14ac:dyDescent="0.2">
      <c r="A391" s="18" t="str">
        <f>Прил.6!A324</f>
        <v>Иные закупки товаров, работ и услуг для обеспечения государственных (муниципальных) нужд</v>
      </c>
      <c r="B391" s="19" t="str">
        <f>Прил.6!C324</f>
        <v>11</v>
      </c>
      <c r="C391" s="19" t="str">
        <f>Прил.6!D324</f>
        <v>01</v>
      </c>
      <c r="D391" s="19" t="str">
        <f>Прил.6!E324</f>
        <v>0400014010</v>
      </c>
      <c r="E391" s="19" t="str">
        <f>Прил.6!F324</f>
        <v>240</v>
      </c>
      <c r="F391" s="238">
        <f>Прил.6!N324</f>
        <v>420000</v>
      </c>
      <c r="G391" s="238">
        <f>Прил.6!O324</f>
        <v>420000</v>
      </c>
      <c r="H391" s="238">
        <f>Прил.6!P324</f>
        <v>420000</v>
      </c>
      <c r="I391" s="171">
        <v>1</v>
      </c>
    </row>
    <row r="392" spans="1:9" s="177" customFormat="1" x14ac:dyDescent="0.2">
      <c r="A392" s="275" t="str">
        <f>Прил.6!A431</f>
        <v>Условно утвержденные расходы</v>
      </c>
      <c r="B392" s="275"/>
      <c r="C392" s="275"/>
      <c r="D392" s="275"/>
      <c r="E392" s="275"/>
      <c r="F392" s="276"/>
      <c r="G392" s="277">
        <f>Прил.6!O431</f>
        <v>7402615</v>
      </c>
      <c r="H392" s="277">
        <f>Прил.6!P431</f>
        <v>14792580</v>
      </c>
      <c r="I392" s="177">
        <v>1</v>
      </c>
    </row>
    <row r="393" spans="1:9" x14ac:dyDescent="0.2">
      <c r="A393" s="227"/>
      <c r="B393" s="227"/>
      <c r="C393" s="227"/>
      <c r="D393" s="227"/>
      <c r="E393" s="227"/>
      <c r="F393" s="240"/>
      <c r="G393" s="240"/>
      <c r="H393" s="240"/>
    </row>
    <row r="394" spans="1:9" x14ac:dyDescent="0.2">
      <c r="A394" s="227"/>
      <c r="B394" s="227"/>
      <c r="C394" s="227"/>
      <c r="D394" s="227"/>
      <c r="E394" s="227"/>
      <c r="F394" s="240"/>
      <c r="G394" s="240"/>
      <c r="H394" s="240"/>
    </row>
    <row r="395" spans="1:9" x14ac:dyDescent="0.2">
      <c r="A395" s="227"/>
      <c r="B395" s="227"/>
      <c r="C395" s="227"/>
      <c r="D395" s="227"/>
      <c r="E395" s="227"/>
      <c r="F395" s="240"/>
      <c r="G395" s="240"/>
      <c r="H395" s="240"/>
    </row>
  </sheetData>
  <autoFilter ref="A5:I392">
    <filterColumn colId="8">
      <customFilters>
        <customFilter operator="notEqual" val=" "/>
      </customFilters>
    </filterColumn>
  </autoFilter>
  <mergeCells count="3">
    <mergeCell ref="F1:H1"/>
    <mergeCell ref="A3:H3"/>
    <mergeCell ref="F2:H2"/>
  </mergeCells>
  <pageMargins left="0.7" right="0.7" top="0.75" bottom="0.75" header="0.3" footer="0.3"/>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T431"/>
  <sheetViews>
    <sheetView view="pageBreakPreview" zoomScale="80" zoomScaleNormal="80" zoomScaleSheetLayoutView="80" workbookViewId="0">
      <selection activeCell="C30" sqref="C30"/>
    </sheetView>
  </sheetViews>
  <sheetFormatPr defaultColWidth="9.140625" defaultRowHeight="12.75" x14ac:dyDescent="0.2"/>
  <cols>
    <col min="1" max="1" width="75.7109375" style="368" customWidth="1"/>
    <col min="2" max="2" width="10.7109375" style="348" customWidth="1"/>
    <col min="3" max="3" width="5.42578125" style="348" customWidth="1"/>
    <col min="4" max="4" width="6.140625" style="348" customWidth="1"/>
    <col min="5" max="5" width="12.42578125" style="348" customWidth="1"/>
    <col min="6" max="6" width="7.5703125" style="348" customWidth="1"/>
    <col min="7" max="7" width="16.5703125" style="348" customWidth="1"/>
    <col min="8" max="14" width="19" style="4" hidden="1" customWidth="1"/>
    <col min="15" max="16" width="16.28515625" style="348" customWidth="1"/>
    <col min="17" max="17" width="5.140625" style="348" customWidth="1"/>
    <col min="18" max="18" width="9.140625" style="348"/>
    <col min="19" max="20" width="15.42578125" style="348" bestFit="1" customWidth="1"/>
    <col min="21" max="16384" width="9.140625" style="348"/>
  </cols>
  <sheetData>
    <row r="1" spans="1:20" x14ac:dyDescent="0.2">
      <c r="A1" s="332"/>
      <c r="B1" s="333"/>
      <c r="C1" s="333"/>
      <c r="D1" s="333"/>
      <c r="E1" s="333"/>
      <c r="F1" s="333"/>
      <c r="G1" s="334" t="s">
        <v>562</v>
      </c>
      <c r="H1" s="326"/>
      <c r="I1" s="326"/>
      <c r="J1" s="326"/>
      <c r="K1" s="326"/>
      <c r="L1" s="326"/>
      <c r="M1" s="326"/>
      <c r="N1" s="326"/>
      <c r="O1" s="334"/>
      <c r="P1" s="334"/>
    </row>
    <row r="2" spans="1:20" ht="56.25" customHeight="1" x14ac:dyDescent="0.2">
      <c r="A2" s="332"/>
      <c r="B2" s="333"/>
      <c r="C2" s="333"/>
      <c r="D2" s="333"/>
      <c r="E2" s="333"/>
      <c r="F2" s="333"/>
      <c r="G2" s="334" t="str">
        <f>Прил.1!I2</f>
        <v>к Решению Хатангского сельского Совета депутатов 
от 00.00.2018 года № 00-РС</v>
      </c>
      <c r="H2" s="328"/>
      <c r="I2" s="328"/>
      <c r="J2" s="328"/>
      <c r="K2" s="328"/>
      <c r="L2" s="328"/>
      <c r="M2" s="328"/>
      <c r="N2" s="328"/>
      <c r="O2" s="334"/>
      <c r="P2" s="334"/>
    </row>
    <row r="3" spans="1:20" ht="57" customHeight="1" x14ac:dyDescent="0.2">
      <c r="A3" s="335" t="s">
        <v>177</v>
      </c>
      <c r="B3" s="335"/>
      <c r="C3" s="335"/>
      <c r="D3" s="335"/>
      <c r="E3" s="335"/>
      <c r="F3" s="335"/>
      <c r="G3" s="335"/>
      <c r="H3" s="327"/>
      <c r="I3" s="327"/>
      <c r="J3" s="327"/>
      <c r="K3" s="327"/>
      <c r="L3" s="327"/>
      <c r="M3" s="327"/>
      <c r="N3" s="327"/>
      <c r="O3" s="335"/>
      <c r="P3" s="335"/>
    </row>
    <row r="4" spans="1:20" x14ac:dyDescent="0.2">
      <c r="A4" s="336"/>
      <c r="B4" s="337"/>
      <c r="C4" s="337"/>
      <c r="D4" s="337"/>
      <c r="E4" s="337"/>
      <c r="F4" s="337"/>
      <c r="G4" s="338"/>
      <c r="H4" s="3"/>
      <c r="I4" s="3"/>
      <c r="J4" s="3"/>
      <c r="K4" s="3"/>
      <c r="L4" s="3"/>
      <c r="M4" s="3"/>
      <c r="N4" s="3"/>
      <c r="O4" s="349"/>
      <c r="P4" s="76" t="s">
        <v>418</v>
      </c>
    </row>
    <row r="5" spans="1:20" ht="78" customHeight="1" x14ac:dyDescent="0.2">
      <c r="A5" s="339" t="s">
        <v>549</v>
      </c>
      <c r="B5" s="340" t="s">
        <v>551</v>
      </c>
      <c r="C5" s="340" t="s">
        <v>544</v>
      </c>
      <c r="D5" s="340" t="s">
        <v>545</v>
      </c>
      <c r="E5" s="340" t="s">
        <v>547</v>
      </c>
      <c r="F5" s="340" t="s">
        <v>546</v>
      </c>
      <c r="G5" s="341" t="s">
        <v>162</v>
      </c>
      <c r="H5" s="12" t="s">
        <v>502</v>
      </c>
      <c r="I5" s="12" t="s">
        <v>503</v>
      </c>
      <c r="J5" s="12" t="s">
        <v>504</v>
      </c>
      <c r="K5" s="12" t="s">
        <v>505</v>
      </c>
      <c r="L5" s="12" t="s">
        <v>506</v>
      </c>
      <c r="M5" s="12" t="s">
        <v>507</v>
      </c>
      <c r="N5" s="12" t="s">
        <v>162</v>
      </c>
      <c r="O5" s="350" t="s">
        <v>163</v>
      </c>
      <c r="P5" s="341" t="s">
        <v>164</v>
      </c>
    </row>
    <row r="6" spans="1:20" s="352" customFormat="1" ht="15.75" x14ac:dyDescent="0.25">
      <c r="A6" s="342" t="s">
        <v>84</v>
      </c>
      <c r="B6" s="343"/>
      <c r="C6" s="343"/>
      <c r="D6" s="343"/>
      <c r="E6" s="343"/>
      <c r="F6" s="343"/>
      <c r="G6" s="344">
        <f>G7++G227+G247++G325+G344+G379</f>
        <v>412287615.13999999</v>
      </c>
      <c r="H6" s="194">
        <f t="shared" ref="H6:N6" si="0">H7++H227+H247++H325+H344+H379</f>
        <v>0</v>
      </c>
      <c r="I6" s="194">
        <f t="shared" si="0"/>
        <v>0</v>
      </c>
      <c r="J6" s="194">
        <f t="shared" si="0"/>
        <v>0</v>
      </c>
      <c r="K6" s="194">
        <f t="shared" si="0"/>
        <v>0</v>
      </c>
      <c r="L6" s="194">
        <f t="shared" si="0"/>
        <v>0</v>
      </c>
      <c r="M6" s="194">
        <f t="shared" si="0"/>
        <v>0</v>
      </c>
      <c r="N6" s="194">
        <f t="shared" si="0"/>
        <v>412287615.13999999</v>
      </c>
      <c r="O6" s="344">
        <f>O7++O227+O247++O325+O344+O379+O431</f>
        <v>297286131.71000004</v>
      </c>
      <c r="P6" s="344">
        <f>P7++P227+P247++P325+P344+P379+P431</f>
        <v>295887728.20999998</v>
      </c>
      <c r="Q6" s="351">
        <f>IF(SUM(G6:P6)&gt;0,1," ")</f>
        <v>1</v>
      </c>
      <c r="S6" s="353">
        <f>297286131.71</f>
        <v>297286131.70999998</v>
      </c>
      <c r="T6" s="353">
        <v>295887728.20999998</v>
      </c>
    </row>
    <row r="7" spans="1:20" x14ac:dyDescent="0.2">
      <c r="A7" s="345" t="s">
        <v>1</v>
      </c>
      <c r="B7" s="346" t="s">
        <v>180</v>
      </c>
      <c r="C7" s="346"/>
      <c r="D7" s="346"/>
      <c r="E7" s="346"/>
      <c r="F7" s="346"/>
      <c r="G7" s="223">
        <f>G8+G89+G106+G166+G97+G220</f>
        <v>166347200.88999999</v>
      </c>
      <c r="H7" s="15">
        <f t="shared" ref="H7:M7" si="1">H8+H89+H106+H166+H97+H220</f>
        <v>0</v>
      </c>
      <c r="I7" s="15">
        <f t="shared" si="1"/>
        <v>0</v>
      </c>
      <c r="J7" s="15">
        <f t="shared" si="1"/>
        <v>0</v>
      </c>
      <c r="K7" s="15">
        <f t="shared" si="1"/>
        <v>0</v>
      </c>
      <c r="L7" s="15">
        <f t="shared" si="1"/>
        <v>0</v>
      </c>
      <c r="M7" s="15">
        <f t="shared" si="1"/>
        <v>0</v>
      </c>
      <c r="N7" s="15">
        <f t="shared" ref="N7:N29" si="2">G7+H7+I7+J7+K7+L7+M7</f>
        <v>166347200.88999999</v>
      </c>
      <c r="O7" s="223">
        <f>O8+O89+O106+O166+O97+O212</f>
        <v>128330860.39999999</v>
      </c>
      <c r="P7" s="223">
        <f>P8+P89+P106+P166+P97+P212</f>
        <v>122689009.69</v>
      </c>
      <c r="Q7" s="351">
        <f t="shared" ref="Q7:Q70" si="3">IF(SUM(G7:P7)&gt;0,1," ")</f>
        <v>1</v>
      </c>
      <c r="S7" s="354">
        <f>S6-O6</f>
        <v>0</v>
      </c>
      <c r="T7" s="354">
        <f>T6-P6</f>
        <v>0</v>
      </c>
    </row>
    <row r="8" spans="1:20" x14ac:dyDescent="0.2">
      <c r="A8" s="345" t="s">
        <v>85</v>
      </c>
      <c r="B8" s="346" t="s">
        <v>180</v>
      </c>
      <c r="C8" s="346" t="s">
        <v>185</v>
      </c>
      <c r="D8" s="346"/>
      <c r="E8" s="346"/>
      <c r="F8" s="346"/>
      <c r="G8" s="223">
        <f>G9+G20++G43+G48</f>
        <v>107837675.02999999</v>
      </c>
      <c r="H8" s="15">
        <f t="shared" ref="H8:M8" si="4">H9+H20++H43+H48</f>
        <v>0</v>
      </c>
      <c r="I8" s="15">
        <f t="shared" si="4"/>
        <v>0</v>
      </c>
      <c r="J8" s="15">
        <f t="shared" si="4"/>
        <v>0</v>
      </c>
      <c r="K8" s="15">
        <f t="shared" si="4"/>
        <v>0</v>
      </c>
      <c r="L8" s="15">
        <f t="shared" si="4"/>
        <v>0</v>
      </c>
      <c r="M8" s="15">
        <f t="shared" si="4"/>
        <v>0</v>
      </c>
      <c r="N8" s="15">
        <f t="shared" si="2"/>
        <v>107837675.02999999</v>
      </c>
      <c r="O8" s="223">
        <f>O9+O20++O43+O48</f>
        <v>99604622.209999993</v>
      </c>
      <c r="P8" s="223">
        <f t="shared" ref="P8" si="5">P9+P20++P43+P48</f>
        <v>94983229.689999998</v>
      </c>
      <c r="Q8" s="351">
        <f t="shared" si="3"/>
        <v>1</v>
      </c>
    </row>
    <row r="9" spans="1:20" ht="25.5" x14ac:dyDescent="0.2">
      <c r="A9" s="345" t="s">
        <v>2</v>
      </c>
      <c r="B9" s="346" t="s">
        <v>180</v>
      </c>
      <c r="C9" s="346" t="s">
        <v>185</v>
      </c>
      <c r="D9" s="346" t="s">
        <v>186</v>
      </c>
      <c r="E9" s="346"/>
      <c r="F9" s="346"/>
      <c r="G9" s="223">
        <f t="shared" ref="G9:M9" si="6">G10</f>
        <v>2070400</v>
      </c>
      <c r="H9" s="15">
        <f t="shared" si="6"/>
        <v>0</v>
      </c>
      <c r="I9" s="15">
        <f t="shared" si="6"/>
        <v>0</v>
      </c>
      <c r="J9" s="15">
        <f t="shared" si="6"/>
        <v>0</v>
      </c>
      <c r="K9" s="15">
        <f t="shared" si="6"/>
        <v>0</v>
      </c>
      <c r="L9" s="15">
        <f t="shared" si="6"/>
        <v>0</v>
      </c>
      <c r="M9" s="15">
        <f t="shared" si="6"/>
        <v>0</v>
      </c>
      <c r="N9" s="15">
        <f t="shared" si="2"/>
        <v>2070400</v>
      </c>
      <c r="O9" s="223">
        <f t="shared" ref="O9:P9" si="7">O10</f>
        <v>1946544</v>
      </c>
      <c r="P9" s="223">
        <f t="shared" si="7"/>
        <v>1946544</v>
      </c>
      <c r="Q9" s="351">
        <f t="shared" si="3"/>
        <v>1</v>
      </c>
    </row>
    <row r="10" spans="1:20" x14ac:dyDescent="0.2">
      <c r="A10" s="345" t="s">
        <v>86</v>
      </c>
      <c r="B10" s="346" t="s">
        <v>180</v>
      </c>
      <c r="C10" s="346" t="s">
        <v>185</v>
      </c>
      <c r="D10" s="346" t="s">
        <v>186</v>
      </c>
      <c r="E10" s="346" t="s">
        <v>208</v>
      </c>
      <c r="F10" s="346"/>
      <c r="G10" s="223">
        <f t="shared" ref="G10:M10" si="8">G11+G14+G17</f>
        <v>2070400</v>
      </c>
      <c r="H10" s="15">
        <f t="shared" si="8"/>
        <v>0</v>
      </c>
      <c r="I10" s="15">
        <f t="shared" si="8"/>
        <v>0</v>
      </c>
      <c r="J10" s="15">
        <f t="shared" si="8"/>
        <v>0</v>
      </c>
      <c r="K10" s="15">
        <f t="shared" si="8"/>
        <v>0</v>
      </c>
      <c r="L10" s="15">
        <f t="shared" si="8"/>
        <v>0</v>
      </c>
      <c r="M10" s="15">
        <f t="shared" si="8"/>
        <v>0</v>
      </c>
      <c r="N10" s="15">
        <f t="shared" si="2"/>
        <v>2070400</v>
      </c>
      <c r="O10" s="223">
        <f>O11+O14+O17</f>
        <v>1946544</v>
      </c>
      <c r="P10" s="223">
        <f>P11+P14+P17</f>
        <v>1946544</v>
      </c>
      <c r="Q10" s="351">
        <f t="shared" si="3"/>
        <v>1</v>
      </c>
    </row>
    <row r="11" spans="1:20" x14ac:dyDescent="0.2">
      <c r="A11" s="219" t="s">
        <v>3</v>
      </c>
      <c r="B11" s="228" t="s">
        <v>180</v>
      </c>
      <c r="C11" s="228" t="s">
        <v>185</v>
      </c>
      <c r="D11" s="228" t="s">
        <v>186</v>
      </c>
      <c r="E11" s="228" t="s">
        <v>209</v>
      </c>
      <c r="F11" s="228"/>
      <c r="G11" s="224">
        <f t="shared" ref="G11:M12" si="9">G12</f>
        <v>2070400</v>
      </c>
      <c r="H11" s="5">
        <f t="shared" si="9"/>
        <v>0</v>
      </c>
      <c r="I11" s="5">
        <f t="shared" si="9"/>
        <v>0</v>
      </c>
      <c r="J11" s="5">
        <f t="shared" si="9"/>
        <v>0</v>
      </c>
      <c r="K11" s="5">
        <f t="shared" si="9"/>
        <v>0</v>
      </c>
      <c r="L11" s="5">
        <f t="shared" si="9"/>
        <v>0</v>
      </c>
      <c r="M11" s="5">
        <f t="shared" si="9"/>
        <v>0</v>
      </c>
      <c r="N11" s="5">
        <f t="shared" si="2"/>
        <v>2070400</v>
      </c>
      <c r="O11" s="224">
        <f t="shared" ref="O11:P12" si="10">O12</f>
        <v>1946544</v>
      </c>
      <c r="P11" s="224">
        <f t="shared" si="10"/>
        <v>1946544</v>
      </c>
      <c r="Q11" s="351">
        <f t="shared" si="3"/>
        <v>1</v>
      </c>
    </row>
    <row r="12" spans="1:20" ht="42.75" customHeight="1" x14ac:dyDescent="0.2">
      <c r="A12" s="219" t="s">
        <v>87</v>
      </c>
      <c r="B12" s="228" t="s">
        <v>180</v>
      </c>
      <c r="C12" s="228" t="s">
        <v>185</v>
      </c>
      <c r="D12" s="228" t="s">
        <v>186</v>
      </c>
      <c r="E12" s="228" t="s">
        <v>209</v>
      </c>
      <c r="F12" s="228" t="s">
        <v>294</v>
      </c>
      <c r="G12" s="224">
        <f t="shared" si="9"/>
        <v>2070400</v>
      </c>
      <c r="H12" s="5">
        <f t="shared" si="9"/>
        <v>0</v>
      </c>
      <c r="I12" s="5">
        <f t="shared" si="9"/>
        <v>0</v>
      </c>
      <c r="J12" s="5">
        <f t="shared" si="9"/>
        <v>0</v>
      </c>
      <c r="K12" s="5">
        <f t="shared" si="9"/>
        <v>0</v>
      </c>
      <c r="L12" s="5">
        <f t="shared" si="9"/>
        <v>0</v>
      </c>
      <c r="M12" s="5">
        <f t="shared" si="9"/>
        <v>0</v>
      </c>
      <c r="N12" s="5">
        <f t="shared" si="2"/>
        <v>2070400</v>
      </c>
      <c r="O12" s="224">
        <f t="shared" si="10"/>
        <v>1946544</v>
      </c>
      <c r="P12" s="224">
        <f t="shared" si="10"/>
        <v>1946544</v>
      </c>
      <c r="Q12" s="351">
        <f t="shared" si="3"/>
        <v>1</v>
      </c>
    </row>
    <row r="13" spans="1:20" s="355" customFormat="1" x14ac:dyDescent="0.2">
      <c r="A13" s="347" t="s">
        <v>88</v>
      </c>
      <c r="B13" s="229" t="s">
        <v>180</v>
      </c>
      <c r="C13" s="229" t="s">
        <v>185</v>
      </c>
      <c r="D13" s="229" t="s">
        <v>186</v>
      </c>
      <c r="E13" s="229" t="s">
        <v>209</v>
      </c>
      <c r="F13" s="229" t="s">
        <v>295</v>
      </c>
      <c r="G13" s="225">
        <v>2070400</v>
      </c>
      <c r="H13" s="6"/>
      <c r="I13" s="6"/>
      <c r="J13" s="6"/>
      <c r="K13" s="6"/>
      <c r="L13" s="6"/>
      <c r="M13" s="6"/>
      <c r="N13" s="6">
        <f t="shared" si="2"/>
        <v>2070400</v>
      </c>
      <c r="O13" s="225">
        <f>1284750+353310+308484</f>
        <v>1946544</v>
      </c>
      <c r="P13" s="225">
        <f>O13</f>
        <v>1946544</v>
      </c>
      <c r="Q13" s="351">
        <f t="shared" si="3"/>
        <v>1</v>
      </c>
    </row>
    <row r="14" spans="1:20" s="4" customFormat="1" ht="38.25" hidden="1" x14ac:dyDescent="0.2">
      <c r="A14" s="16" t="s">
        <v>89</v>
      </c>
      <c r="B14" s="17" t="s">
        <v>180</v>
      </c>
      <c r="C14" s="17" t="s">
        <v>185</v>
      </c>
      <c r="D14" s="17" t="s">
        <v>186</v>
      </c>
      <c r="E14" s="17" t="s">
        <v>210</v>
      </c>
      <c r="F14" s="17"/>
      <c r="G14" s="5">
        <f t="shared" ref="G14:M15" si="11">G15</f>
        <v>0</v>
      </c>
      <c r="H14" s="5">
        <f t="shared" si="11"/>
        <v>0</v>
      </c>
      <c r="I14" s="5">
        <f t="shared" si="11"/>
        <v>0</v>
      </c>
      <c r="J14" s="5">
        <f t="shared" si="11"/>
        <v>0</v>
      </c>
      <c r="K14" s="5">
        <f t="shared" si="11"/>
        <v>0</v>
      </c>
      <c r="L14" s="5">
        <f t="shared" si="11"/>
        <v>0</v>
      </c>
      <c r="M14" s="5">
        <f t="shared" si="11"/>
        <v>0</v>
      </c>
      <c r="N14" s="5">
        <f t="shared" si="2"/>
        <v>0</v>
      </c>
      <c r="O14" s="5">
        <f t="shared" ref="O14:P15" si="12">O15</f>
        <v>0</v>
      </c>
      <c r="P14" s="5">
        <f t="shared" si="12"/>
        <v>0</v>
      </c>
      <c r="Q14" s="230" t="str">
        <f t="shared" si="3"/>
        <v xml:space="preserve"> </v>
      </c>
    </row>
    <row r="15" spans="1:20" s="4" customFormat="1" ht="38.25" hidden="1" x14ac:dyDescent="0.2">
      <c r="A15" s="16" t="s">
        <v>87</v>
      </c>
      <c r="B15" s="17" t="s">
        <v>180</v>
      </c>
      <c r="C15" s="17" t="s">
        <v>185</v>
      </c>
      <c r="D15" s="17" t="s">
        <v>186</v>
      </c>
      <c r="E15" s="17" t="s">
        <v>210</v>
      </c>
      <c r="F15" s="17" t="s">
        <v>294</v>
      </c>
      <c r="G15" s="5">
        <f t="shared" si="11"/>
        <v>0</v>
      </c>
      <c r="H15" s="5">
        <f t="shared" si="11"/>
        <v>0</v>
      </c>
      <c r="I15" s="5">
        <f t="shared" si="11"/>
        <v>0</v>
      </c>
      <c r="J15" s="5">
        <f t="shared" si="11"/>
        <v>0</v>
      </c>
      <c r="K15" s="5">
        <f t="shared" si="11"/>
        <v>0</v>
      </c>
      <c r="L15" s="5">
        <f t="shared" si="11"/>
        <v>0</v>
      </c>
      <c r="M15" s="5">
        <f t="shared" si="11"/>
        <v>0</v>
      </c>
      <c r="N15" s="5">
        <f t="shared" si="2"/>
        <v>0</v>
      </c>
      <c r="O15" s="5">
        <f t="shared" si="12"/>
        <v>0</v>
      </c>
      <c r="P15" s="5">
        <f>P16</f>
        <v>0</v>
      </c>
      <c r="Q15" s="230" t="str">
        <f t="shared" si="3"/>
        <v xml:space="preserve"> </v>
      </c>
    </row>
    <row r="16" spans="1:20" s="8" customFormat="1" hidden="1" x14ac:dyDescent="0.2">
      <c r="A16" s="18" t="s">
        <v>88</v>
      </c>
      <c r="B16" s="19" t="s">
        <v>180</v>
      </c>
      <c r="C16" s="19" t="s">
        <v>185</v>
      </c>
      <c r="D16" s="19" t="s">
        <v>186</v>
      </c>
      <c r="E16" s="19" t="s">
        <v>210</v>
      </c>
      <c r="F16" s="19" t="s">
        <v>295</v>
      </c>
      <c r="G16" s="6">
        <v>0</v>
      </c>
      <c r="H16" s="6"/>
      <c r="I16" s="6"/>
      <c r="J16" s="6"/>
      <c r="K16" s="6"/>
      <c r="L16" s="6"/>
      <c r="M16" s="6"/>
      <c r="N16" s="6">
        <f t="shared" si="2"/>
        <v>0</v>
      </c>
      <c r="O16" s="6">
        <v>0</v>
      </c>
      <c r="P16" s="6">
        <f>O16</f>
        <v>0</v>
      </c>
      <c r="Q16" s="230" t="str">
        <f t="shared" si="3"/>
        <v xml:space="preserve"> </v>
      </c>
    </row>
    <row r="17" spans="1:17" s="4" customFormat="1" ht="25.5" hidden="1" x14ac:dyDescent="0.2">
      <c r="A17" s="16" t="s">
        <v>4</v>
      </c>
      <c r="B17" s="17" t="s">
        <v>180</v>
      </c>
      <c r="C17" s="17" t="s">
        <v>185</v>
      </c>
      <c r="D17" s="17" t="s">
        <v>186</v>
      </c>
      <c r="E17" s="17" t="s">
        <v>212</v>
      </c>
      <c r="F17" s="17"/>
      <c r="G17" s="5">
        <f t="shared" ref="G17:M18" si="13">G18</f>
        <v>0</v>
      </c>
      <c r="H17" s="5">
        <f t="shared" si="13"/>
        <v>0</v>
      </c>
      <c r="I17" s="5">
        <f t="shared" si="13"/>
        <v>0</v>
      </c>
      <c r="J17" s="5">
        <f t="shared" si="13"/>
        <v>0</v>
      </c>
      <c r="K17" s="5">
        <f t="shared" si="13"/>
        <v>0</v>
      </c>
      <c r="L17" s="5">
        <f t="shared" si="13"/>
        <v>0</v>
      </c>
      <c r="M17" s="5">
        <f t="shared" si="13"/>
        <v>0</v>
      </c>
      <c r="N17" s="5">
        <f t="shared" si="2"/>
        <v>0</v>
      </c>
      <c r="O17" s="5">
        <f t="shared" ref="O17:P18" si="14">O18</f>
        <v>0</v>
      </c>
      <c r="P17" s="5">
        <f t="shared" si="14"/>
        <v>0</v>
      </c>
      <c r="Q17" s="230" t="str">
        <f t="shared" si="3"/>
        <v xml:space="preserve"> </v>
      </c>
    </row>
    <row r="18" spans="1:17" s="4" customFormat="1" ht="38.25" hidden="1" x14ac:dyDescent="0.2">
      <c r="A18" s="16" t="s">
        <v>87</v>
      </c>
      <c r="B18" s="17" t="s">
        <v>180</v>
      </c>
      <c r="C18" s="17" t="s">
        <v>185</v>
      </c>
      <c r="D18" s="17" t="s">
        <v>186</v>
      </c>
      <c r="E18" s="17" t="s">
        <v>212</v>
      </c>
      <c r="F18" s="17" t="s">
        <v>294</v>
      </c>
      <c r="G18" s="5">
        <f t="shared" si="13"/>
        <v>0</v>
      </c>
      <c r="H18" s="5">
        <f t="shared" si="13"/>
        <v>0</v>
      </c>
      <c r="I18" s="5">
        <f t="shared" si="13"/>
        <v>0</v>
      </c>
      <c r="J18" s="5">
        <f t="shared" si="13"/>
        <v>0</v>
      </c>
      <c r="K18" s="5">
        <f t="shared" si="13"/>
        <v>0</v>
      </c>
      <c r="L18" s="5">
        <f t="shared" si="13"/>
        <v>0</v>
      </c>
      <c r="M18" s="5">
        <f t="shared" si="13"/>
        <v>0</v>
      </c>
      <c r="N18" s="5">
        <f t="shared" si="2"/>
        <v>0</v>
      </c>
      <c r="O18" s="5">
        <f t="shared" si="14"/>
        <v>0</v>
      </c>
      <c r="P18" s="5">
        <f t="shared" si="14"/>
        <v>0</v>
      </c>
      <c r="Q18" s="230" t="str">
        <f t="shared" si="3"/>
        <v xml:space="preserve"> </v>
      </c>
    </row>
    <row r="19" spans="1:17" s="8" customFormat="1" hidden="1" x14ac:dyDescent="0.2">
      <c r="A19" s="18" t="s">
        <v>88</v>
      </c>
      <c r="B19" s="19" t="s">
        <v>180</v>
      </c>
      <c r="C19" s="19" t="s">
        <v>185</v>
      </c>
      <c r="D19" s="19" t="s">
        <v>186</v>
      </c>
      <c r="E19" s="19" t="s">
        <v>212</v>
      </c>
      <c r="F19" s="19" t="s">
        <v>295</v>
      </c>
      <c r="G19" s="6">
        <v>0</v>
      </c>
      <c r="H19" s="6"/>
      <c r="I19" s="6"/>
      <c r="J19" s="6"/>
      <c r="K19" s="6"/>
      <c r="L19" s="6"/>
      <c r="M19" s="6"/>
      <c r="N19" s="6">
        <f t="shared" si="2"/>
        <v>0</v>
      </c>
      <c r="O19" s="6">
        <v>0</v>
      </c>
      <c r="P19" s="6">
        <f>O19</f>
        <v>0</v>
      </c>
      <c r="Q19" s="230" t="str">
        <f t="shared" si="3"/>
        <v xml:space="preserve"> </v>
      </c>
    </row>
    <row r="20" spans="1:17" ht="38.25" x14ac:dyDescent="0.2">
      <c r="A20" s="345" t="s">
        <v>5</v>
      </c>
      <c r="B20" s="346" t="s">
        <v>180</v>
      </c>
      <c r="C20" s="346" t="s">
        <v>185</v>
      </c>
      <c r="D20" s="346" t="s">
        <v>188</v>
      </c>
      <c r="E20" s="346"/>
      <c r="F20" s="346"/>
      <c r="G20" s="223">
        <f>G21</f>
        <v>72513506.289999992</v>
      </c>
      <c r="H20" s="15">
        <f t="shared" ref="H20:M20" si="15">H21</f>
        <v>0</v>
      </c>
      <c r="I20" s="15">
        <f t="shared" si="15"/>
        <v>0</v>
      </c>
      <c r="J20" s="15">
        <f t="shared" si="15"/>
        <v>0</v>
      </c>
      <c r="K20" s="15">
        <f t="shared" si="15"/>
        <v>0</v>
      </c>
      <c r="L20" s="15">
        <f t="shared" si="15"/>
        <v>0</v>
      </c>
      <c r="M20" s="15">
        <f t="shared" si="15"/>
        <v>0</v>
      </c>
      <c r="N20" s="15">
        <f t="shared" si="2"/>
        <v>72513506.289999992</v>
      </c>
      <c r="O20" s="223">
        <f t="shared" ref="O20:P20" si="16">O21</f>
        <v>78619319.469999999</v>
      </c>
      <c r="P20" s="223">
        <f t="shared" si="16"/>
        <v>74049468.569999993</v>
      </c>
      <c r="Q20" s="351">
        <f t="shared" si="3"/>
        <v>1</v>
      </c>
    </row>
    <row r="21" spans="1:17" x14ac:dyDescent="0.2">
      <c r="A21" s="345" t="s">
        <v>86</v>
      </c>
      <c r="B21" s="346" t="s">
        <v>180</v>
      </c>
      <c r="C21" s="346" t="s">
        <v>185</v>
      </c>
      <c r="D21" s="346" t="s">
        <v>188</v>
      </c>
      <c r="E21" s="346" t="s">
        <v>208</v>
      </c>
      <c r="F21" s="346"/>
      <c r="G21" s="223">
        <f>G22+G31+G34+G37+G40</f>
        <v>72513506.289999992</v>
      </c>
      <c r="H21" s="15">
        <f t="shared" ref="H21:M21" si="17">H22+H31+H34+H37+H40</f>
        <v>0</v>
      </c>
      <c r="I21" s="15">
        <f t="shared" si="17"/>
        <v>0</v>
      </c>
      <c r="J21" s="15">
        <f t="shared" si="17"/>
        <v>0</v>
      </c>
      <c r="K21" s="15">
        <f t="shared" si="17"/>
        <v>0</v>
      </c>
      <c r="L21" s="15">
        <f t="shared" si="17"/>
        <v>0</v>
      </c>
      <c r="M21" s="15">
        <f t="shared" si="17"/>
        <v>0</v>
      </c>
      <c r="N21" s="15">
        <f t="shared" si="2"/>
        <v>72513506.289999992</v>
      </c>
      <c r="O21" s="223">
        <f>O22+O31+O34+O37+O40</f>
        <v>78619319.469999999</v>
      </c>
      <c r="P21" s="223">
        <f>P22+P31+P34+P37+P40</f>
        <v>74049468.569999993</v>
      </c>
      <c r="Q21" s="351">
        <f t="shared" si="3"/>
        <v>1</v>
      </c>
    </row>
    <row r="22" spans="1:17" x14ac:dyDescent="0.2">
      <c r="A22" s="219" t="s">
        <v>6</v>
      </c>
      <c r="B22" s="228" t="s">
        <v>180</v>
      </c>
      <c r="C22" s="228" t="s">
        <v>185</v>
      </c>
      <c r="D22" s="228" t="s">
        <v>188</v>
      </c>
      <c r="E22" s="228" t="s">
        <v>213</v>
      </c>
      <c r="F22" s="228"/>
      <c r="G22" s="224">
        <f t="shared" ref="G22:M22" si="18">G23+G25+G27+G29</f>
        <v>60755226.289999999</v>
      </c>
      <c r="H22" s="5">
        <f t="shared" si="18"/>
        <v>0</v>
      </c>
      <c r="I22" s="5">
        <f t="shared" si="18"/>
        <v>0</v>
      </c>
      <c r="J22" s="5">
        <f t="shared" si="18"/>
        <v>0</v>
      </c>
      <c r="K22" s="5">
        <f t="shared" si="18"/>
        <v>0</v>
      </c>
      <c r="L22" s="5">
        <f t="shared" si="18"/>
        <v>0</v>
      </c>
      <c r="M22" s="5">
        <f t="shared" si="18"/>
        <v>0</v>
      </c>
      <c r="N22" s="5">
        <f t="shared" si="2"/>
        <v>60755226.289999999</v>
      </c>
      <c r="O22" s="224">
        <f>O23+O25+O27+O29</f>
        <v>65291188.57</v>
      </c>
      <c r="P22" s="224">
        <f>P23+P25+P27+P29</f>
        <v>62291188.57</v>
      </c>
      <c r="Q22" s="351">
        <f t="shared" si="3"/>
        <v>1</v>
      </c>
    </row>
    <row r="23" spans="1:17" ht="44.25" customHeight="1" x14ac:dyDescent="0.2">
      <c r="A23" s="219" t="s">
        <v>87</v>
      </c>
      <c r="B23" s="228" t="s">
        <v>180</v>
      </c>
      <c r="C23" s="228" t="s">
        <v>185</v>
      </c>
      <c r="D23" s="228" t="s">
        <v>188</v>
      </c>
      <c r="E23" s="228" t="s">
        <v>213</v>
      </c>
      <c r="F23" s="228" t="s">
        <v>294</v>
      </c>
      <c r="G23" s="224">
        <f t="shared" ref="G23:M23" si="19">G24</f>
        <v>45387567.719999999</v>
      </c>
      <c r="H23" s="5">
        <f t="shared" si="19"/>
        <v>0</v>
      </c>
      <c r="I23" s="5">
        <f t="shared" si="19"/>
        <v>0</v>
      </c>
      <c r="J23" s="5">
        <f t="shared" si="19"/>
        <v>0</v>
      </c>
      <c r="K23" s="5">
        <f t="shared" si="19"/>
        <v>0</v>
      </c>
      <c r="L23" s="5">
        <f t="shared" si="19"/>
        <v>0</v>
      </c>
      <c r="M23" s="5">
        <f t="shared" si="19"/>
        <v>0</v>
      </c>
      <c r="N23" s="5">
        <f t="shared" si="2"/>
        <v>45387567.719999999</v>
      </c>
      <c r="O23" s="224">
        <f t="shared" ref="O23:P23" si="20">O24</f>
        <v>47223530</v>
      </c>
      <c r="P23" s="224">
        <f t="shared" si="20"/>
        <v>46223530</v>
      </c>
      <c r="Q23" s="351">
        <f t="shared" si="3"/>
        <v>1</v>
      </c>
    </row>
    <row r="24" spans="1:17" s="356" customFormat="1" x14ac:dyDescent="0.2">
      <c r="A24" s="347" t="s">
        <v>88</v>
      </c>
      <c r="B24" s="229" t="s">
        <v>180</v>
      </c>
      <c r="C24" s="229" t="s">
        <v>185</v>
      </c>
      <c r="D24" s="229" t="s">
        <v>188</v>
      </c>
      <c r="E24" s="229" t="s">
        <v>213</v>
      </c>
      <c r="F24" s="229" t="s">
        <v>295</v>
      </c>
      <c r="G24" s="225">
        <f>31347437.78+8777284.97+3009605.72+290612.22+87765.03+1337110+383320+154432</f>
        <v>45387567.719999999</v>
      </c>
      <c r="H24" s="6"/>
      <c r="I24" s="6"/>
      <c r="J24" s="6"/>
      <c r="K24" s="6"/>
      <c r="L24" s="6"/>
      <c r="M24" s="6"/>
      <c r="N24" s="6">
        <f t="shared" si="2"/>
        <v>45387567.719999999</v>
      </c>
      <c r="O24" s="225">
        <f>41614440+11667370+2000000-8639280-2419000+3000000</f>
        <v>47223530</v>
      </c>
      <c r="P24" s="225">
        <f>O24-1000000</f>
        <v>46223530</v>
      </c>
      <c r="Q24" s="351">
        <f t="shared" si="3"/>
        <v>1</v>
      </c>
    </row>
    <row r="25" spans="1:17" x14ac:dyDescent="0.2">
      <c r="A25" s="219" t="s">
        <v>508</v>
      </c>
      <c r="B25" s="228" t="s">
        <v>180</v>
      </c>
      <c r="C25" s="228" t="s">
        <v>185</v>
      </c>
      <c r="D25" s="228" t="s">
        <v>188</v>
      </c>
      <c r="E25" s="228" t="s">
        <v>213</v>
      </c>
      <c r="F25" s="228" t="s">
        <v>297</v>
      </c>
      <c r="G25" s="224">
        <f t="shared" ref="G25:M25" si="21">G26</f>
        <v>15360870.57</v>
      </c>
      <c r="H25" s="5">
        <f t="shared" si="21"/>
        <v>0</v>
      </c>
      <c r="I25" s="5">
        <f t="shared" si="21"/>
        <v>0</v>
      </c>
      <c r="J25" s="5">
        <f t="shared" si="21"/>
        <v>0</v>
      </c>
      <c r="K25" s="5">
        <f t="shared" si="21"/>
        <v>0</v>
      </c>
      <c r="L25" s="5">
        <f t="shared" si="21"/>
        <v>0</v>
      </c>
      <c r="M25" s="5">
        <f t="shared" si="21"/>
        <v>0</v>
      </c>
      <c r="N25" s="5">
        <f t="shared" si="2"/>
        <v>15360870.57</v>
      </c>
      <c r="O25" s="224">
        <f t="shared" ref="O25:P25" si="22">O26</f>
        <v>18060870.57</v>
      </c>
      <c r="P25" s="224">
        <f t="shared" si="22"/>
        <v>16060870.57</v>
      </c>
      <c r="Q25" s="351">
        <f t="shared" si="3"/>
        <v>1</v>
      </c>
    </row>
    <row r="26" spans="1:17" s="356" customFormat="1" ht="25.5" x14ac:dyDescent="0.2">
      <c r="A26" s="347" t="s">
        <v>90</v>
      </c>
      <c r="B26" s="229" t="s">
        <v>180</v>
      </c>
      <c r="C26" s="229" t="s">
        <v>185</v>
      </c>
      <c r="D26" s="229" t="s">
        <v>188</v>
      </c>
      <c r="E26" s="229" t="s">
        <v>213</v>
      </c>
      <c r="F26" s="229" t="s">
        <v>298</v>
      </c>
      <c r="G26" s="225">
        <f>16060870.57-700000</f>
        <v>15360870.57</v>
      </c>
      <c r="H26" s="6"/>
      <c r="I26" s="6"/>
      <c r="J26" s="6"/>
      <c r="K26" s="6"/>
      <c r="L26" s="6"/>
      <c r="M26" s="6"/>
      <c r="N26" s="6">
        <f t="shared" si="2"/>
        <v>15360870.57</v>
      </c>
      <c r="O26" s="225">
        <f>16060870.57+2000000</f>
        <v>18060870.57</v>
      </c>
      <c r="P26" s="225">
        <f>O26-2000000</f>
        <v>16060870.57</v>
      </c>
      <c r="Q26" s="351">
        <f t="shared" si="3"/>
        <v>1</v>
      </c>
    </row>
    <row r="27" spans="1:17" s="4" customFormat="1" hidden="1" x14ac:dyDescent="0.2">
      <c r="A27" s="16" t="s">
        <v>91</v>
      </c>
      <c r="B27" s="17" t="s">
        <v>180</v>
      </c>
      <c r="C27" s="17" t="s">
        <v>185</v>
      </c>
      <c r="D27" s="17" t="s">
        <v>188</v>
      </c>
      <c r="E27" s="17" t="s">
        <v>213</v>
      </c>
      <c r="F27" s="17" t="s">
        <v>307</v>
      </c>
      <c r="G27" s="5">
        <f t="shared" ref="G27:M27" si="23">G28</f>
        <v>0</v>
      </c>
      <c r="H27" s="5">
        <f t="shared" si="23"/>
        <v>0</v>
      </c>
      <c r="I27" s="5">
        <f t="shared" si="23"/>
        <v>0</v>
      </c>
      <c r="J27" s="5">
        <f t="shared" si="23"/>
        <v>0</v>
      </c>
      <c r="K27" s="5">
        <f t="shared" si="23"/>
        <v>0</v>
      </c>
      <c r="L27" s="5">
        <f t="shared" si="23"/>
        <v>0</v>
      </c>
      <c r="M27" s="5">
        <f t="shared" si="23"/>
        <v>0</v>
      </c>
      <c r="N27" s="5">
        <f t="shared" si="2"/>
        <v>0</v>
      </c>
      <c r="O27" s="5">
        <f t="shared" ref="O27:P27" si="24">O28</f>
        <v>0</v>
      </c>
      <c r="P27" s="5">
        <f t="shared" si="24"/>
        <v>0</v>
      </c>
      <c r="Q27" s="230" t="str">
        <f t="shared" si="3"/>
        <v xml:space="preserve"> </v>
      </c>
    </row>
    <row r="28" spans="1:17" s="8" customFormat="1" ht="24.75" hidden="1" customHeight="1" x14ac:dyDescent="0.2">
      <c r="A28" s="18" t="s">
        <v>92</v>
      </c>
      <c r="B28" s="19" t="s">
        <v>180</v>
      </c>
      <c r="C28" s="19" t="s">
        <v>185</v>
      </c>
      <c r="D28" s="19" t="s">
        <v>188</v>
      </c>
      <c r="E28" s="19" t="s">
        <v>213</v>
      </c>
      <c r="F28" s="19" t="s">
        <v>308</v>
      </c>
      <c r="G28" s="6">
        <v>0</v>
      </c>
      <c r="H28" s="6"/>
      <c r="I28" s="6"/>
      <c r="J28" s="6"/>
      <c r="K28" s="6"/>
      <c r="L28" s="6"/>
      <c r="M28" s="6"/>
      <c r="N28" s="5">
        <f t="shared" si="2"/>
        <v>0</v>
      </c>
      <c r="O28" s="6">
        <v>0</v>
      </c>
      <c r="P28" s="6">
        <f>O28</f>
        <v>0</v>
      </c>
      <c r="Q28" s="230" t="str">
        <f t="shared" si="3"/>
        <v xml:space="preserve"> </v>
      </c>
    </row>
    <row r="29" spans="1:17" x14ac:dyDescent="0.2">
      <c r="A29" s="219" t="s">
        <v>93</v>
      </c>
      <c r="B29" s="228" t="s">
        <v>180</v>
      </c>
      <c r="C29" s="228" t="s">
        <v>185</v>
      </c>
      <c r="D29" s="228" t="s">
        <v>188</v>
      </c>
      <c r="E29" s="228" t="s">
        <v>213</v>
      </c>
      <c r="F29" s="228" t="s">
        <v>300</v>
      </c>
      <c r="G29" s="224">
        <f t="shared" ref="G29:M29" si="25">G30</f>
        <v>6788</v>
      </c>
      <c r="H29" s="5">
        <f t="shared" si="25"/>
        <v>0</v>
      </c>
      <c r="I29" s="5">
        <f t="shared" si="25"/>
        <v>0</v>
      </c>
      <c r="J29" s="5">
        <f t="shared" si="25"/>
        <v>0</v>
      </c>
      <c r="K29" s="5">
        <f t="shared" si="25"/>
        <v>0</v>
      </c>
      <c r="L29" s="5">
        <f t="shared" si="25"/>
        <v>0</v>
      </c>
      <c r="M29" s="5">
        <f t="shared" si="25"/>
        <v>0</v>
      </c>
      <c r="N29" s="5">
        <f t="shared" si="2"/>
        <v>6788</v>
      </c>
      <c r="O29" s="224">
        <f t="shared" ref="O29:P29" si="26">O30</f>
        <v>6788</v>
      </c>
      <c r="P29" s="224">
        <f t="shared" si="26"/>
        <v>6788</v>
      </c>
      <c r="Q29" s="351">
        <f t="shared" si="3"/>
        <v>1</v>
      </c>
    </row>
    <row r="30" spans="1:17" s="356" customFormat="1" x14ac:dyDescent="0.2">
      <c r="A30" s="347" t="s">
        <v>94</v>
      </c>
      <c r="B30" s="229" t="s">
        <v>180</v>
      </c>
      <c r="C30" s="229" t="s">
        <v>185</v>
      </c>
      <c r="D30" s="229" t="s">
        <v>188</v>
      </c>
      <c r="E30" s="229" t="s">
        <v>213</v>
      </c>
      <c r="F30" s="229" t="s">
        <v>302</v>
      </c>
      <c r="G30" s="225">
        <v>6788</v>
      </c>
      <c r="H30" s="6"/>
      <c r="I30" s="6"/>
      <c r="J30" s="6"/>
      <c r="K30" s="6"/>
      <c r="L30" s="6"/>
      <c r="M30" s="6"/>
      <c r="N30" s="6">
        <f>G30+H30+I30+J30+K30+L30+M30</f>
        <v>6788</v>
      </c>
      <c r="O30" s="225">
        <v>6788</v>
      </c>
      <c r="P30" s="225">
        <f>O30</f>
        <v>6788</v>
      </c>
      <c r="Q30" s="351">
        <f t="shared" si="3"/>
        <v>1</v>
      </c>
    </row>
    <row r="31" spans="1:17" ht="55.5" customHeight="1" x14ac:dyDescent="0.2">
      <c r="A31" s="357" t="s">
        <v>312</v>
      </c>
      <c r="B31" s="228" t="s">
        <v>180</v>
      </c>
      <c r="C31" s="228" t="s">
        <v>185</v>
      </c>
      <c r="D31" s="228" t="s">
        <v>188</v>
      </c>
      <c r="E31" s="228" t="s">
        <v>214</v>
      </c>
      <c r="F31" s="228"/>
      <c r="G31" s="224">
        <f t="shared" ref="G31:M32" si="27">G32</f>
        <v>11058280</v>
      </c>
      <c r="H31" s="5">
        <f t="shared" si="27"/>
        <v>0</v>
      </c>
      <c r="I31" s="5">
        <f t="shared" si="27"/>
        <v>0</v>
      </c>
      <c r="J31" s="5">
        <f t="shared" si="27"/>
        <v>0</v>
      </c>
      <c r="K31" s="5">
        <f t="shared" si="27"/>
        <v>0</v>
      </c>
      <c r="L31" s="5">
        <f t="shared" si="27"/>
        <v>0</v>
      </c>
      <c r="M31" s="5">
        <f t="shared" si="27"/>
        <v>0</v>
      </c>
      <c r="N31" s="5">
        <f t="shared" ref="N31:N100" si="28">G31+H31+I31+J31+K31+L31+M31</f>
        <v>11058280</v>
      </c>
      <c r="O31" s="224">
        <f t="shared" ref="O31:P32" si="29">O32</f>
        <v>12628130.9</v>
      </c>
      <c r="P31" s="224">
        <f t="shared" si="29"/>
        <v>11058280</v>
      </c>
      <c r="Q31" s="351">
        <f t="shared" si="3"/>
        <v>1</v>
      </c>
    </row>
    <row r="32" spans="1:17" ht="39" customHeight="1" x14ac:dyDescent="0.2">
      <c r="A32" s="219" t="s">
        <v>87</v>
      </c>
      <c r="B32" s="228" t="s">
        <v>180</v>
      </c>
      <c r="C32" s="228" t="s">
        <v>185</v>
      </c>
      <c r="D32" s="228" t="s">
        <v>188</v>
      </c>
      <c r="E32" s="228" t="s">
        <v>214</v>
      </c>
      <c r="F32" s="228" t="s">
        <v>294</v>
      </c>
      <c r="G32" s="224">
        <f t="shared" si="27"/>
        <v>11058280</v>
      </c>
      <c r="H32" s="5">
        <f t="shared" si="27"/>
        <v>0</v>
      </c>
      <c r="I32" s="5">
        <f t="shared" si="27"/>
        <v>0</v>
      </c>
      <c r="J32" s="5">
        <f t="shared" si="27"/>
        <v>0</v>
      </c>
      <c r="K32" s="5">
        <f t="shared" si="27"/>
        <v>0</v>
      </c>
      <c r="L32" s="5">
        <f t="shared" si="27"/>
        <v>0</v>
      </c>
      <c r="M32" s="5">
        <f t="shared" si="27"/>
        <v>0</v>
      </c>
      <c r="N32" s="5">
        <f t="shared" si="28"/>
        <v>11058280</v>
      </c>
      <c r="O32" s="224">
        <f t="shared" si="29"/>
        <v>12628130.9</v>
      </c>
      <c r="P32" s="224">
        <f t="shared" si="29"/>
        <v>11058280</v>
      </c>
      <c r="Q32" s="351">
        <f t="shared" si="3"/>
        <v>1</v>
      </c>
    </row>
    <row r="33" spans="1:17" s="356" customFormat="1" x14ac:dyDescent="0.2">
      <c r="A33" s="347" t="s">
        <v>88</v>
      </c>
      <c r="B33" s="229" t="s">
        <v>180</v>
      </c>
      <c r="C33" s="229" t="s">
        <v>185</v>
      </c>
      <c r="D33" s="229" t="s">
        <v>188</v>
      </c>
      <c r="E33" s="229" t="s">
        <v>214</v>
      </c>
      <c r="F33" s="229" t="s">
        <v>295</v>
      </c>
      <c r="G33" s="225">
        <f>8639280+2419000</f>
        <v>11058280</v>
      </c>
      <c r="H33" s="6"/>
      <c r="I33" s="6"/>
      <c r="J33" s="6"/>
      <c r="K33" s="6"/>
      <c r="L33" s="6"/>
      <c r="M33" s="6"/>
      <c r="N33" s="6">
        <f t="shared" si="28"/>
        <v>11058280</v>
      </c>
      <c r="O33" s="225">
        <f>2419000+8639280+1569850.9</f>
        <v>12628130.9</v>
      </c>
      <c r="P33" s="225">
        <f>O33-1569850.9</f>
        <v>11058280</v>
      </c>
      <c r="Q33" s="351">
        <f t="shared" si="3"/>
        <v>1</v>
      </c>
    </row>
    <row r="34" spans="1:17" x14ac:dyDescent="0.2">
      <c r="A34" s="219" t="s">
        <v>7</v>
      </c>
      <c r="B34" s="228" t="s">
        <v>180</v>
      </c>
      <c r="C34" s="228" t="s">
        <v>185</v>
      </c>
      <c r="D34" s="228" t="s">
        <v>188</v>
      </c>
      <c r="E34" s="228" t="s">
        <v>215</v>
      </c>
      <c r="F34" s="228"/>
      <c r="G34" s="224">
        <f t="shared" ref="G34:M35" si="30">G35</f>
        <v>700000</v>
      </c>
      <c r="H34" s="5">
        <f t="shared" si="30"/>
        <v>0</v>
      </c>
      <c r="I34" s="5">
        <f t="shared" si="30"/>
        <v>0</v>
      </c>
      <c r="J34" s="5">
        <f t="shared" si="30"/>
        <v>0</v>
      </c>
      <c r="K34" s="5">
        <f t="shared" si="30"/>
        <v>0</v>
      </c>
      <c r="L34" s="5">
        <f t="shared" si="30"/>
        <v>0</v>
      </c>
      <c r="M34" s="5">
        <f t="shared" si="30"/>
        <v>0</v>
      </c>
      <c r="N34" s="5">
        <f t="shared" si="28"/>
        <v>700000</v>
      </c>
      <c r="O34" s="224">
        <f t="shared" ref="O34:P35" si="31">O35</f>
        <v>700000</v>
      </c>
      <c r="P34" s="224">
        <f t="shared" si="31"/>
        <v>700000</v>
      </c>
      <c r="Q34" s="351">
        <f t="shared" si="3"/>
        <v>1</v>
      </c>
    </row>
    <row r="35" spans="1:17" x14ac:dyDescent="0.2">
      <c r="A35" s="219" t="s">
        <v>508</v>
      </c>
      <c r="B35" s="228" t="s">
        <v>180</v>
      </c>
      <c r="C35" s="228" t="s">
        <v>185</v>
      </c>
      <c r="D35" s="228" t="s">
        <v>188</v>
      </c>
      <c r="E35" s="228" t="s">
        <v>215</v>
      </c>
      <c r="F35" s="228" t="s">
        <v>297</v>
      </c>
      <c r="G35" s="224">
        <f t="shared" si="30"/>
        <v>700000</v>
      </c>
      <c r="H35" s="5">
        <f t="shared" si="30"/>
        <v>0</v>
      </c>
      <c r="I35" s="5">
        <f t="shared" si="30"/>
        <v>0</v>
      </c>
      <c r="J35" s="5">
        <f t="shared" si="30"/>
        <v>0</v>
      </c>
      <c r="K35" s="5">
        <f t="shared" si="30"/>
        <v>0</v>
      </c>
      <c r="L35" s="5">
        <f t="shared" si="30"/>
        <v>0</v>
      </c>
      <c r="M35" s="5">
        <f t="shared" si="30"/>
        <v>0</v>
      </c>
      <c r="N35" s="5">
        <f t="shared" si="28"/>
        <v>700000</v>
      </c>
      <c r="O35" s="224">
        <f t="shared" si="31"/>
        <v>700000</v>
      </c>
      <c r="P35" s="224">
        <f t="shared" si="31"/>
        <v>700000</v>
      </c>
      <c r="Q35" s="351">
        <f t="shared" si="3"/>
        <v>1</v>
      </c>
    </row>
    <row r="36" spans="1:17" s="356" customFormat="1" ht="25.5" x14ac:dyDescent="0.2">
      <c r="A36" s="347" t="s">
        <v>90</v>
      </c>
      <c r="B36" s="229" t="s">
        <v>180</v>
      </c>
      <c r="C36" s="229" t="s">
        <v>185</v>
      </c>
      <c r="D36" s="229" t="s">
        <v>188</v>
      </c>
      <c r="E36" s="229" t="s">
        <v>215</v>
      </c>
      <c r="F36" s="229" t="s">
        <v>298</v>
      </c>
      <c r="G36" s="225">
        <v>700000</v>
      </c>
      <c r="H36" s="6"/>
      <c r="I36" s="6"/>
      <c r="J36" s="6"/>
      <c r="K36" s="6"/>
      <c r="L36" s="6"/>
      <c r="M36" s="6"/>
      <c r="N36" s="6">
        <f t="shared" si="28"/>
        <v>700000</v>
      </c>
      <c r="O36" s="225">
        <v>700000</v>
      </c>
      <c r="P36" s="225">
        <f>O36</f>
        <v>700000</v>
      </c>
      <c r="Q36" s="351">
        <f t="shared" si="3"/>
        <v>1</v>
      </c>
    </row>
    <row r="37" spans="1:17" s="4" customFormat="1" ht="38.25" hidden="1" x14ac:dyDescent="0.2">
      <c r="A37" s="16" t="s">
        <v>89</v>
      </c>
      <c r="B37" s="17" t="s">
        <v>180</v>
      </c>
      <c r="C37" s="17" t="s">
        <v>185</v>
      </c>
      <c r="D37" s="17" t="s">
        <v>188</v>
      </c>
      <c r="E37" s="17" t="s">
        <v>210</v>
      </c>
      <c r="F37" s="17"/>
      <c r="G37" s="5">
        <f t="shared" ref="G37:M38" si="32">G38</f>
        <v>0</v>
      </c>
      <c r="H37" s="5">
        <f t="shared" si="32"/>
        <v>0</v>
      </c>
      <c r="I37" s="5">
        <f t="shared" si="32"/>
        <v>0</v>
      </c>
      <c r="J37" s="5">
        <f t="shared" si="32"/>
        <v>0</v>
      </c>
      <c r="K37" s="5">
        <f t="shared" si="32"/>
        <v>0</v>
      </c>
      <c r="L37" s="5">
        <f t="shared" si="32"/>
        <v>0</v>
      </c>
      <c r="M37" s="5">
        <f t="shared" si="32"/>
        <v>0</v>
      </c>
      <c r="N37" s="5">
        <f t="shared" si="28"/>
        <v>0</v>
      </c>
      <c r="O37" s="5">
        <f t="shared" ref="O37:P38" si="33">O38</f>
        <v>0</v>
      </c>
      <c r="P37" s="5">
        <f t="shared" si="33"/>
        <v>0</v>
      </c>
      <c r="Q37" s="230" t="str">
        <f t="shared" si="3"/>
        <v xml:space="preserve"> </v>
      </c>
    </row>
    <row r="38" spans="1:17" s="4" customFormat="1" ht="38.25" hidden="1" x14ac:dyDescent="0.2">
      <c r="A38" s="16" t="s">
        <v>87</v>
      </c>
      <c r="B38" s="17" t="s">
        <v>180</v>
      </c>
      <c r="C38" s="17" t="s">
        <v>185</v>
      </c>
      <c r="D38" s="17" t="s">
        <v>188</v>
      </c>
      <c r="E38" s="17" t="s">
        <v>210</v>
      </c>
      <c r="F38" s="17" t="s">
        <v>294</v>
      </c>
      <c r="G38" s="5">
        <f t="shared" si="32"/>
        <v>0</v>
      </c>
      <c r="H38" s="5">
        <f t="shared" si="32"/>
        <v>0</v>
      </c>
      <c r="I38" s="5">
        <f t="shared" si="32"/>
        <v>0</v>
      </c>
      <c r="J38" s="5">
        <f t="shared" si="32"/>
        <v>0</v>
      </c>
      <c r="K38" s="5">
        <f t="shared" si="32"/>
        <v>0</v>
      </c>
      <c r="L38" s="5">
        <f t="shared" si="32"/>
        <v>0</v>
      </c>
      <c r="M38" s="5">
        <f t="shared" si="32"/>
        <v>0</v>
      </c>
      <c r="N38" s="5">
        <f t="shared" si="28"/>
        <v>0</v>
      </c>
      <c r="O38" s="5">
        <f t="shared" si="33"/>
        <v>0</v>
      </c>
      <c r="P38" s="5">
        <f t="shared" si="33"/>
        <v>0</v>
      </c>
      <c r="Q38" s="230" t="str">
        <f t="shared" si="3"/>
        <v xml:space="preserve"> </v>
      </c>
    </row>
    <row r="39" spans="1:17" s="8" customFormat="1" hidden="1" x14ac:dyDescent="0.2">
      <c r="A39" s="18" t="s">
        <v>88</v>
      </c>
      <c r="B39" s="19" t="s">
        <v>180</v>
      </c>
      <c r="C39" s="19" t="s">
        <v>185</v>
      </c>
      <c r="D39" s="19" t="s">
        <v>188</v>
      </c>
      <c r="E39" s="19" t="s">
        <v>210</v>
      </c>
      <c r="F39" s="19" t="s">
        <v>295</v>
      </c>
      <c r="G39" s="6">
        <v>0</v>
      </c>
      <c r="H39" s="6"/>
      <c r="I39" s="6"/>
      <c r="J39" s="6"/>
      <c r="K39" s="6"/>
      <c r="L39" s="6"/>
      <c r="M39" s="6"/>
      <c r="N39" s="6">
        <f t="shared" si="28"/>
        <v>0</v>
      </c>
      <c r="O39" s="6">
        <v>0</v>
      </c>
      <c r="P39" s="6">
        <f>O39</f>
        <v>0</v>
      </c>
      <c r="Q39" s="230" t="str">
        <f t="shared" si="3"/>
        <v xml:space="preserve"> </v>
      </c>
    </row>
    <row r="40" spans="1:17" s="4" customFormat="1" ht="25.5" hidden="1" x14ac:dyDescent="0.2">
      <c r="A40" s="16" t="s">
        <v>4</v>
      </c>
      <c r="B40" s="17" t="s">
        <v>180</v>
      </c>
      <c r="C40" s="17" t="s">
        <v>185</v>
      </c>
      <c r="D40" s="17" t="s">
        <v>188</v>
      </c>
      <c r="E40" s="17" t="s">
        <v>212</v>
      </c>
      <c r="F40" s="17"/>
      <c r="G40" s="5">
        <f t="shared" ref="G40:M41" si="34">G41</f>
        <v>0</v>
      </c>
      <c r="H40" s="5">
        <f t="shared" si="34"/>
        <v>0</v>
      </c>
      <c r="I40" s="5">
        <f t="shared" si="34"/>
        <v>0</v>
      </c>
      <c r="J40" s="5">
        <f t="shared" si="34"/>
        <v>0</v>
      </c>
      <c r="K40" s="5">
        <f t="shared" si="34"/>
        <v>0</v>
      </c>
      <c r="L40" s="5">
        <f t="shared" si="34"/>
        <v>0</v>
      </c>
      <c r="M40" s="5">
        <f t="shared" si="34"/>
        <v>0</v>
      </c>
      <c r="N40" s="5">
        <f t="shared" si="28"/>
        <v>0</v>
      </c>
      <c r="O40" s="5">
        <f t="shared" ref="O40:P41" si="35">O41</f>
        <v>0</v>
      </c>
      <c r="P40" s="5">
        <f t="shared" si="35"/>
        <v>0</v>
      </c>
      <c r="Q40" s="230" t="str">
        <f t="shared" si="3"/>
        <v xml:space="preserve"> </v>
      </c>
    </row>
    <row r="41" spans="1:17" s="4" customFormat="1" ht="38.25" hidden="1" x14ac:dyDescent="0.2">
      <c r="A41" s="16" t="s">
        <v>87</v>
      </c>
      <c r="B41" s="17" t="s">
        <v>180</v>
      </c>
      <c r="C41" s="17" t="s">
        <v>185</v>
      </c>
      <c r="D41" s="17" t="s">
        <v>188</v>
      </c>
      <c r="E41" s="17" t="s">
        <v>212</v>
      </c>
      <c r="F41" s="17" t="s">
        <v>294</v>
      </c>
      <c r="G41" s="5">
        <f t="shared" si="34"/>
        <v>0</v>
      </c>
      <c r="H41" s="5">
        <f t="shared" si="34"/>
        <v>0</v>
      </c>
      <c r="I41" s="5">
        <f t="shared" si="34"/>
        <v>0</v>
      </c>
      <c r="J41" s="5">
        <f t="shared" si="34"/>
        <v>0</v>
      </c>
      <c r="K41" s="5">
        <f t="shared" si="34"/>
        <v>0</v>
      </c>
      <c r="L41" s="5">
        <f t="shared" si="34"/>
        <v>0</v>
      </c>
      <c r="M41" s="5">
        <f t="shared" si="34"/>
        <v>0</v>
      </c>
      <c r="N41" s="5">
        <f t="shared" si="28"/>
        <v>0</v>
      </c>
      <c r="O41" s="5">
        <f t="shared" si="35"/>
        <v>0</v>
      </c>
      <c r="P41" s="5">
        <f t="shared" si="35"/>
        <v>0</v>
      </c>
      <c r="Q41" s="230" t="str">
        <f t="shared" si="3"/>
        <v xml:space="preserve"> </v>
      </c>
    </row>
    <row r="42" spans="1:17" s="8" customFormat="1" hidden="1" x14ac:dyDescent="0.2">
      <c r="A42" s="18" t="s">
        <v>88</v>
      </c>
      <c r="B42" s="19" t="s">
        <v>180</v>
      </c>
      <c r="C42" s="19" t="s">
        <v>185</v>
      </c>
      <c r="D42" s="19" t="s">
        <v>188</v>
      </c>
      <c r="E42" s="19" t="s">
        <v>212</v>
      </c>
      <c r="F42" s="19" t="s">
        <v>295</v>
      </c>
      <c r="G42" s="6">
        <v>0</v>
      </c>
      <c r="H42" s="6"/>
      <c r="I42" s="6"/>
      <c r="J42" s="6"/>
      <c r="K42" s="6"/>
      <c r="L42" s="6"/>
      <c r="M42" s="6"/>
      <c r="N42" s="6">
        <f t="shared" si="28"/>
        <v>0</v>
      </c>
      <c r="O42" s="6">
        <v>0</v>
      </c>
      <c r="P42" s="6">
        <f>O42</f>
        <v>0</v>
      </c>
      <c r="Q42" s="230" t="str">
        <f t="shared" si="3"/>
        <v xml:space="preserve"> </v>
      </c>
    </row>
    <row r="43" spans="1:17" s="4" customFormat="1" hidden="1" x14ac:dyDescent="0.2">
      <c r="A43" s="13" t="s">
        <v>8</v>
      </c>
      <c r="B43" s="14" t="s">
        <v>180</v>
      </c>
      <c r="C43" s="14" t="s">
        <v>185</v>
      </c>
      <c r="D43" s="14" t="s">
        <v>191</v>
      </c>
      <c r="E43" s="14"/>
      <c r="F43" s="14"/>
      <c r="G43" s="15">
        <f t="shared" ref="G43:M45" si="36">G44</f>
        <v>0</v>
      </c>
      <c r="H43" s="15">
        <f t="shared" si="36"/>
        <v>0</v>
      </c>
      <c r="I43" s="15">
        <f t="shared" si="36"/>
        <v>0</v>
      </c>
      <c r="J43" s="15">
        <f t="shared" si="36"/>
        <v>0</v>
      </c>
      <c r="K43" s="15">
        <f t="shared" si="36"/>
        <v>0</v>
      </c>
      <c r="L43" s="15">
        <f t="shared" si="36"/>
        <v>0</v>
      </c>
      <c r="M43" s="15">
        <f t="shared" si="36"/>
        <v>0</v>
      </c>
      <c r="N43" s="15">
        <f t="shared" si="28"/>
        <v>0</v>
      </c>
      <c r="O43" s="15">
        <f t="shared" ref="O43:P46" si="37">O44</f>
        <v>0</v>
      </c>
      <c r="P43" s="15">
        <f t="shared" si="37"/>
        <v>0</v>
      </c>
      <c r="Q43" s="230" t="str">
        <f t="shared" si="3"/>
        <v xml:space="preserve"> </v>
      </c>
    </row>
    <row r="44" spans="1:17" s="4" customFormat="1" hidden="1" x14ac:dyDescent="0.2">
      <c r="A44" s="13" t="s">
        <v>86</v>
      </c>
      <c r="B44" s="14" t="s">
        <v>180</v>
      </c>
      <c r="C44" s="14" t="s">
        <v>185</v>
      </c>
      <c r="D44" s="14" t="s">
        <v>191</v>
      </c>
      <c r="E44" s="14" t="s">
        <v>208</v>
      </c>
      <c r="F44" s="14"/>
      <c r="G44" s="15">
        <f t="shared" si="36"/>
        <v>0</v>
      </c>
      <c r="H44" s="15">
        <f t="shared" si="36"/>
        <v>0</v>
      </c>
      <c r="I44" s="15">
        <f t="shared" si="36"/>
        <v>0</v>
      </c>
      <c r="J44" s="15">
        <f t="shared" si="36"/>
        <v>0</v>
      </c>
      <c r="K44" s="15">
        <f t="shared" si="36"/>
        <v>0</v>
      </c>
      <c r="L44" s="15">
        <f t="shared" si="36"/>
        <v>0</v>
      </c>
      <c r="M44" s="15">
        <f t="shared" si="36"/>
        <v>0</v>
      </c>
      <c r="N44" s="15">
        <f t="shared" si="28"/>
        <v>0</v>
      </c>
      <c r="O44" s="15">
        <f t="shared" si="37"/>
        <v>0</v>
      </c>
      <c r="P44" s="15">
        <f t="shared" si="37"/>
        <v>0</v>
      </c>
      <c r="Q44" s="230" t="str">
        <f t="shared" si="3"/>
        <v xml:space="preserve"> </v>
      </c>
    </row>
    <row r="45" spans="1:17" s="4" customFormat="1" hidden="1" x14ac:dyDescent="0.2">
      <c r="A45" s="16" t="s">
        <v>8</v>
      </c>
      <c r="B45" s="17" t="s">
        <v>180</v>
      </c>
      <c r="C45" s="17" t="s">
        <v>185</v>
      </c>
      <c r="D45" s="17" t="s">
        <v>191</v>
      </c>
      <c r="E45" s="17" t="s">
        <v>216</v>
      </c>
      <c r="F45" s="17"/>
      <c r="G45" s="5">
        <f t="shared" si="36"/>
        <v>0</v>
      </c>
      <c r="H45" s="5">
        <f t="shared" si="36"/>
        <v>0</v>
      </c>
      <c r="I45" s="5">
        <f t="shared" si="36"/>
        <v>0</v>
      </c>
      <c r="J45" s="5">
        <f t="shared" si="36"/>
        <v>0</v>
      </c>
      <c r="K45" s="5">
        <f t="shared" si="36"/>
        <v>0</v>
      </c>
      <c r="L45" s="5">
        <f t="shared" si="36"/>
        <v>0</v>
      </c>
      <c r="M45" s="5">
        <f t="shared" si="36"/>
        <v>0</v>
      </c>
      <c r="N45" s="5">
        <f t="shared" si="28"/>
        <v>0</v>
      </c>
      <c r="O45" s="5">
        <f t="shared" si="37"/>
        <v>0</v>
      </c>
      <c r="P45" s="5">
        <f t="shared" si="37"/>
        <v>0</v>
      </c>
      <c r="Q45" s="230" t="str">
        <f t="shared" si="3"/>
        <v xml:space="preserve"> </v>
      </c>
    </row>
    <row r="46" spans="1:17" s="4" customFormat="1" hidden="1" x14ac:dyDescent="0.2">
      <c r="A46" s="16" t="s">
        <v>93</v>
      </c>
      <c r="B46" s="17" t="s">
        <v>180</v>
      </c>
      <c r="C46" s="17" t="s">
        <v>185</v>
      </c>
      <c r="D46" s="17" t="s">
        <v>191</v>
      </c>
      <c r="E46" s="17" t="s">
        <v>216</v>
      </c>
      <c r="F46" s="17" t="s">
        <v>300</v>
      </c>
      <c r="G46" s="5">
        <f t="shared" ref="G46:M46" si="38">G47</f>
        <v>0</v>
      </c>
      <c r="H46" s="5">
        <f t="shared" si="38"/>
        <v>0</v>
      </c>
      <c r="I46" s="5">
        <f t="shared" si="38"/>
        <v>0</v>
      </c>
      <c r="J46" s="5">
        <f t="shared" si="38"/>
        <v>0</v>
      </c>
      <c r="K46" s="5">
        <f t="shared" si="38"/>
        <v>0</v>
      </c>
      <c r="L46" s="5">
        <f t="shared" si="38"/>
        <v>0</v>
      </c>
      <c r="M46" s="5">
        <f t="shared" si="38"/>
        <v>0</v>
      </c>
      <c r="N46" s="5">
        <f t="shared" si="28"/>
        <v>0</v>
      </c>
      <c r="O46" s="5">
        <f t="shared" si="37"/>
        <v>0</v>
      </c>
      <c r="P46" s="5">
        <f t="shared" si="37"/>
        <v>0</v>
      </c>
      <c r="Q46" s="230" t="str">
        <f t="shared" si="3"/>
        <v xml:space="preserve"> </v>
      </c>
    </row>
    <row r="47" spans="1:17" s="8" customFormat="1" hidden="1" x14ac:dyDescent="0.2">
      <c r="A47" s="18" t="s">
        <v>9</v>
      </c>
      <c r="B47" s="19" t="s">
        <v>180</v>
      </c>
      <c r="C47" s="19" t="s">
        <v>185</v>
      </c>
      <c r="D47" s="19" t="s">
        <v>191</v>
      </c>
      <c r="E47" s="19" t="s">
        <v>216</v>
      </c>
      <c r="F47" s="19" t="s">
        <v>303</v>
      </c>
      <c r="G47" s="6">
        <v>0</v>
      </c>
      <c r="H47" s="6"/>
      <c r="I47" s="6"/>
      <c r="J47" s="6"/>
      <c r="K47" s="6"/>
      <c r="L47" s="6"/>
      <c r="M47" s="6"/>
      <c r="N47" s="6">
        <f t="shared" si="28"/>
        <v>0</v>
      </c>
      <c r="O47" s="6">
        <v>0</v>
      </c>
      <c r="P47" s="6">
        <f>O47</f>
        <v>0</v>
      </c>
      <c r="Q47" s="230" t="str">
        <f t="shared" si="3"/>
        <v xml:space="preserve"> </v>
      </c>
    </row>
    <row r="48" spans="1:17" x14ac:dyDescent="0.2">
      <c r="A48" s="345" t="s">
        <v>10</v>
      </c>
      <c r="B48" s="346" t="s">
        <v>180</v>
      </c>
      <c r="C48" s="346" t="s">
        <v>185</v>
      </c>
      <c r="D48" s="346" t="s">
        <v>197</v>
      </c>
      <c r="E48" s="346"/>
      <c r="F48" s="346"/>
      <c r="G48" s="223">
        <f>G49</f>
        <v>33253768.739999998</v>
      </c>
      <c r="H48" s="15">
        <f t="shared" ref="H48:P48" si="39">H49</f>
        <v>0</v>
      </c>
      <c r="I48" s="15">
        <f t="shared" si="39"/>
        <v>0</v>
      </c>
      <c r="J48" s="15">
        <f t="shared" si="39"/>
        <v>0</v>
      </c>
      <c r="K48" s="15">
        <f t="shared" si="39"/>
        <v>0</v>
      </c>
      <c r="L48" s="15">
        <f t="shared" si="39"/>
        <v>0</v>
      </c>
      <c r="M48" s="15">
        <f t="shared" si="39"/>
        <v>0</v>
      </c>
      <c r="N48" s="15">
        <f t="shared" si="39"/>
        <v>33253768.739999998</v>
      </c>
      <c r="O48" s="223">
        <f t="shared" si="39"/>
        <v>19038758.739999998</v>
      </c>
      <c r="P48" s="223">
        <f t="shared" si="39"/>
        <v>18987217.120000001</v>
      </c>
      <c r="Q48" s="351">
        <f t="shared" si="3"/>
        <v>1</v>
      </c>
    </row>
    <row r="49" spans="1:17" x14ac:dyDescent="0.2">
      <c r="A49" s="345" t="s">
        <v>86</v>
      </c>
      <c r="B49" s="346" t="s">
        <v>180</v>
      </c>
      <c r="C49" s="346" t="s">
        <v>185</v>
      </c>
      <c r="D49" s="346" t="s">
        <v>197</v>
      </c>
      <c r="E49" s="346" t="s">
        <v>208</v>
      </c>
      <c r="F49" s="346"/>
      <c r="G49" s="223">
        <f>G50+G53+G56+G63+G66+G71+G74+G77+G86+G80+G83</f>
        <v>33253768.739999998</v>
      </c>
      <c r="H49" s="15">
        <f t="shared" ref="H49:P49" si="40">H50+H53+H56+H63+H66+H71+H74+H77+H86+H80+H83</f>
        <v>0</v>
      </c>
      <c r="I49" s="15">
        <f t="shared" si="40"/>
        <v>0</v>
      </c>
      <c r="J49" s="15">
        <f t="shared" si="40"/>
        <v>0</v>
      </c>
      <c r="K49" s="15">
        <f t="shared" si="40"/>
        <v>0</v>
      </c>
      <c r="L49" s="15">
        <f t="shared" si="40"/>
        <v>0</v>
      </c>
      <c r="M49" s="15">
        <f t="shared" si="40"/>
        <v>0</v>
      </c>
      <c r="N49" s="15">
        <f t="shared" si="40"/>
        <v>33253768.739999998</v>
      </c>
      <c r="O49" s="223">
        <f t="shared" si="40"/>
        <v>19038758.739999998</v>
      </c>
      <c r="P49" s="223">
        <f t="shared" si="40"/>
        <v>18987217.120000001</v>
      </c>
      <c r="Q49" s="351">
        <f t="shared" si="3"/>
        <v>1</v>
      </c>
    </row>
    <row r="50" spans="1:17" x14ac:dyDescent="0.2">
      <c r="A50" s="219" t="s">
        <v>11</v>
      </c>
      <c r="B50" s="228" t="s">
        <v>180</v>
      </c>
      <c r="C50" s="228" t="s">
        <v>185</v>
      </c>
      <c r="D50" s="228" t="s">
        <v>197</v>
      </c>
      <c r="E50" s="228" t="s">
        <v>217</v>
      </c>
      <c r="F50" s="228"/>
      <c r="G50" s="224">
        <f t="shared" ref="G50:P51" si="41">G51</f>
        <v>51541.62</v>
      </c>
      <c r="H50" s="5">
        <f t="shared" si="41"/>
        <v>0</v>
      </c>
      <c r="I50" s="5">
        <f t="shared" si="41"/>
        <v>0</v>
      </c>
      <c r="J50" s="5">
        <f t="shared" si="41"/>
        <v>0</v>
      </c>
      <c r="K50" s="5">
        <f t="shared" si="41"/>
        <v>0</v>
      </c>
      <c r="L50" s="5">
        <f t="shared" si="41"/>
        <v>0</v>
      </c>
      <c r="M50" s="5">
        <f t="shared" si="41"/>
        <v>0</v>
      </c>
      <c r="N50" s="5">
        <f t="shared" si="41"/>
        <v>51541.62</v>
      </c>
      <c r="O50" s="224">
        <f t="shared" si="41"/>
        <v>51541.62</v>
      </c>
      <c r="P50" s="224">
        <f t="shared" si="41"/>
        <v>0</v>
      </c>
      <c r="Q50" s="351">
        <f t="shared" si="3"/>
        <v>1</v>
      </c>
    </row>
    <row r="51" spans="1:17" x14ac:dyDescent="0.2">
      <c r="A51" s="219" t="s">
        <v>508</v>
      </c>
      <c r="B51" s="228" t="s">
        <v>180</v>
      </c>
      <c r="C51" s="228" t="s">
        <v>185</v>
      </c>
      <c r="D51" s="228" t="s">
        <v>197</v>
      </c>
      <c r="E51" s="228" t="s">
        <v>217</v>
      </c>
      <c r="F51" s="228" t="s">
        <v>297</v>
      </c>
      <c r="G51" s="224">
        <f t="shared" si="41"/>
        <v>51541.62</v>
      </c>
      <c r="H51" s="5">
        <f t="shared" si="41"/>
        <v>0</v>
      </c>
      <c r="I51" s="5">
        <f t="shared" si="41"/>
        <v>0</v>
      </c>
      <c r="J51" s="5">
        <f t="shared" si="41"/>
        <v>0</v>
      </c>
      <c r="K51" s="5">
        <f t="shared" si="41"/>
        <v>0</v>
      </c>
      <c r="L51" s="5">
        <f t="shared" si="41"/>
        <v>0</v>
      </c>
      <c r="M51" s="5">
        <f t="shared" si="41"/>
        <v>0</v>
      </c>
      <c r="N51" s="5">
        <f t="shared" si="41"/>
        <v>51541.62</v>
      </c>
      <c r="O51" s="224">
        <f t="shared" si="41"/>
        <v>51541.62</v>
      </c>
      <c r="P51" s="224">
        <f t="shared" si="41"/>
        <v>0</v>
      </c>
      <c r="Q51" s="351">
        <f t="shared" si="3"/>
        <v>1</v>
      </c>
    </row>
    <row r="52" spans="1:17" s="356" customFormat="1" ht="25.5" x14ac:dyDescent="0.2">
      <c r="A52" s="347" t="s">
        <v>90</v>
      </c>
      <c r="B52" s="229" t="s">
        <v>180</v>
      </c>
      <c r="C52" s="229" t="s">
        <v>185</v>
      </c>
      <c r="D52" s="229" t="s">
        <v>197</v>
      </c>
      <c r="E52" s="229" t="s">
        <v>217</v>
      </c>
      <c r="F52" s="229" t="s">
        <v>298</v>
      </c>
      <c r="G52" s="225">
        <v>51541.62</v>
      </c>
      <c r="H52" s="6"/>
      <c r="I52" s="6"/>
      <c r="J52" s="6"/>
      <c r="K52" s="6"/>
      <c r="L52" s="6"/>
      <c r="M52" s="6"/>
      <c r="N52" s="6">
        <f t="shared" si="28"/>
        <v>51541.62</v>
      </c>
      <c r="O52" s="225">
        <v>51541.62</v>
      </c>
      <c r="P52" s="225">
        <v>0</v>
      </c>
      <c r="Q52" s="351">
        <f t="shared" si="3"/>
        <v>1</v>
      </c>
    </row>
    <row r="53" spans="1:17" ht="25.5" x14ac:dyDescent="0.2">
      <c r="A53" s="219" t="s">
        <v>12</v>
      </c>
      <c r="B53" s="228" t="s">
        <v>180</v>
      </c>
      <c r="C53" s="228" t="s">
        <v>185</v>
      </c>
      <c r="D53" s="228" t="s">
        <v>197</v>
      </c>
      <c r="E53" s="228" t="s">
        <v>218</v>
      </c>
      <c r="F53" s="228"/>
      <c r="G53" s="224">
        <f t="shared" ref="G53:M54" si="42">G54</f>
        <v>36147.120000000003</v>
      </c>
      <c r="H53" s="5">
        <f t="shared" si="42"/>
        <v>0</v>
      </c>
      <c r="I53" s="5">
        <f t="shared" si="42"/>
        <v>0</v>
      </c>
      <c r="J53" s="5">
        <f t="shared" si="42"/>
        <v>0</v>
      </c>
      <c r="K53" s="5">
        <f t="shared" si="42"/>
        <v>0</v>
      </c>
      <c r="L53" s="5">
        <f t="shared" si="42"/>
        <v>0</v>
      </c>
      <c r="M53" s="5">
        <f t="shared" si="42"/>
        <v>0</v>
      </c>
      <c r="N53" s="5">
        <f t="shared" si="28"/>
        <v>36147.120000000003</v>
      </c>
      <c r="O53" s="224">
        <f t="shared" ref="O53:P54" si="43">O54</f>
        <v>36147.120000000003</v>
      </c>
      <c r="P53" s="224">
        <f t="shared" si="43"/>
        <v>36147.120000000003</v>
      </c>
      <c r="Q53" s="351">
        <f t="shared" si="3"/>
        <v>1</v>
      </c>
    </row>
    <row r="54" spans="1:17" x14ac:dyDescent="0.2">
      <c r="A54" s="219" t="s">
        <v>508</v>
      </c>
      <c r="B54" s="228" t="s">
        <v>180</v>
      </c>
      <c r="C54" s="228" t="s">
        <v>185</v>
      </c>
      <c r="D54" s="228" t="s">
        <v>197</v>
      </c>
      <c r="E54" s="228" t="s">
        <v>218</v>
      </c>
      <c r="F54" s="228" t="s">
        <v>297</v>
      </c>
      <c r="G54" s="224">
        <f t="shared" si="42"/>
        <v>36147.120000000003</v>
      </c>
      <c r="H54" s="5">
        <f t="shared" si="42"/>
        <v>0</v>
      </c>
      <c r="I54" s="5">
        <f t="shared" si="42"/>
        <v>0</v>
      </c>
      <c r="J54" s="5">
        <f t="shared" si="42"/>
        <v>0</v>
      </c>
      <c r="K54" s="5">
        <f t="shared" si="42"/>
        <v>0</v>
      </c>
      <c r="L54" s="5">
        <f t="shared" si="42"/>
        <v>0</v>
      </c>
      <c r="M54" s="5">
        <f t="shared" si="42"/>
        <v>0</v>
      </c>
      <c r="N54" s="5">
        <f t="shared" si="28"/>
        <v>36147.120000000003</v>
      </c>
      <c r="O54" s="224">
        <f t="shared" si="43"/>
        <v>36147.120000000003</v>
      </c>
      <c r="P54" s="224">
        <f t="shared" si="43"/>
        <v>36147.120000000003</v>
      </c>
      <c r="Q54" s="351">
        <f t="shared" si="3"/>
        <v>1</v>
      </c>
    </row>
    <row r="55" spans="1:17" s="356" customFormat="1" ht="25.5" x14ac:dyDescent="0.2">
      <c r="A55" s="347" t="s">
        <v>90</v>
      </c>
      <c r="B55" s="229" t="s">
        <v>180</v>
      </c>
      <c r="C55" s="229" t="s">
        <v>185</v>
      </c>
      <c r="D55" s="229" t="s">
        <v>197</v>
      </c>
      <c r="E55" s="229" t="s">
        <v>218</v>
      </c>
      <c r="F55" s="229" t="s">
        <v>298</v>
      </c>
      <c r="G55" s="225">
        <v>36147.120000000003</v>
      </c>
      <c r="H55" s="6"/>
      <c r="I55" s="6"/>
      <c r="J55" s="6"/>
      <c r="K55" s="6"/>
      <c r="L55" s="6"/>
      <c r="M55" s="6"/>
      <c r="N55" s="6">
        <f t="shared" si="28"/>
        <v>36147.120000000003</v>
      </c>
      <c r="O55" s="225">
        <v>36147.120000000003</v>
      </c>
      <c r="P55" s="225">
        <v>36147.120000000003</v>
      </c>
      <c r="Q55" s="351">
        <f t="shared" si="3"/>
        <v>1</v>
      </c>
    </row>
    <row r="56" spans="1:17" ht="18.75" customHeight="1" x14ac:dyDescent="0.2">
      <c r="A56" s="219" t="s">
        <v>6</v>
      </c>
      <c r="B56" s="228" t="s">
        <v>180</v>
      </c>
      <c r="C56" s="228" t="s">
        <v>185</v>
      </c>
      <c r="D56" s="228" t="s">
        <v>197</v>
      </c>
      <c r="E56" s="228" t="s">
        <v>213</v>
      </c>
      <c r="F56" s="228"/>
      <c r="G56" s="224">
        <f t="shared" ref="G56:M56" si="44">G57+G59+G61</f>
        <v>19042280</v>
      </c>
      <c r="H56" s="5">
        <f t="shared" si="44"/>
        <v>0</v>
      </c>
      <c r="I56" s="5">
        <f t="shared" si="44"/>
        <v>0</v>
      </c>
      <c r="J56" s="5">
        <f t="shared" si="44"/>
        <v>0</v>
      </c>
      <c r="K56" s="5">
        <f t="shared" si="44"/>
        <v>0</v>
      </c>
      <c r="L56" s="5">
        <f t="shared" si="44"/>
        <v>0</v>
      </c>
      <c r="M56" s="5">
        <f t="shared" si="44"/>
        <v>0</v>
      </c>
      <c r="N56" s="5">
        <f t="shared" si="28"/>
        <v>19042280</v>
      </c>
      <c r="O56" s="224">
        <f>O57+O59+O61</f>
        <v>18951070</v>
      </c>
      <c r="P56" s="224">
        <f>P57+P59+P61</f>
        <v>18951070</v>
      </c>
      <c r="Q56" s="351">
        <f t="shared" si="3"/>
        <v>1</v>
      </c>
    </row>
    <row r="57" spans="1:17" ht="39" customHeight="1" x14ac:dyDescent="0.2">
      <c r="A57" s="219" t="s">
        <v>87</v>
      </c>
      <c r="B57" s="228" t="s">
        <v>180</v>
      </c>
      <c r="C57" s="228" t="s">
        <v>185</v>
      </c>
      <c r="D57" s="228" t="s">
        <v>197</v>
      </c>
      <c r="E57" s="228" t="s">
        <v>213</v>
      </c>
      <c r="F57" s="228" t="s">
        <v>294</v>
      </c>
      <c r="G57" s="224">
        <f t="shared" ref="G57:M57" si="45">G58</f>
        <v>18394940</v>
      </c>
      <c r="H57" s="5">
        <f t="shared" si="45"/>
        <v>0</v>
      </c>
      <c r="I57" s="5">
        <f t="shared" si="45"/>
        <v>0</v>
      </c>
      <c r="J57" s="5">
        <f t="shared" si="45"/>
        <v>0</v>
      </c>
      <c r="K57" s="5">
        <f t="shared" si="45"/>
        <v>0</v>
      </c>
      <c r="L57" s="5">
        <f t="shared" si="45"/>
        <v>0</v>
      </c>
      <c r="M57" s="5">
        <f t="shared" si="45"/>
        <v>0</v>
      </c>
      <c r="N57" s="5">
        <f t="shared" si="28"/>
        <v>18394940</v>
      </c>
      <c r="O57" s="224">
        <f t="shared" ref="O57:P57" si="46">O58</f>
        <v>18303730</v>
      </c>
      <c r="P57" s="224">
        <f t="shared" si="46"/>
        <v>18303730</v>
      </c>
      <c r="Q57" s="351">
        <f t="shared" si="3"/>
        <v>1</v>
      </c>
    </row>
    <row r="58" spans="1:17" s="356" customFormat="1" x14ac:dyDescent="0.2">
      <c r="A58" s="347" t="s">
        <v>95</v>
      </c>
      <c r="B58" s="229" t="s">
        <v>180</v>
      </c>
      <c r="C58" s="229" t="s">
        <v>185</v>
      </c>
      <c r="D58" s="229" t="s">
        <v>197</v>
      </c>
      <c r="E58" s="229" t="s">
        <v>213</v>
      </c>
      <c r="F58" s="229" t="s">
        <v>296</v>
      </c>
      <c r="G58" s="225">
        <v>18394940</v>
      </c>
      <c r="H58" s="6"/>
      <c r="I58" s="6"/>
      <c r="J58" s="6"/>
      <c r="K58" s="6"/>
      <c r="L58" s="6"/>
      <c r="M58" s="6"/>
      <c r="N58" s="6">
        <f t="shared" si="28"/>
        <v>18394940</v>
      </c>
      <c r="O58" s="225">
        <f>13939690+3664040+700000</f>
        <v>18303730</v>
      </c>
      <c r="P58" s="225">
        <f>O58</f>
        <v>18303730</v>
      </c>
      <c r="Q58" s="351">
        <f t="shared" si="3"/>
        <v>1</v>
      </c>
    </row>
    <row r="59" spans="1:17" x14ac:dyDescent="0.2">
      <c r="A59" s="219" t="s">
        <v>508</v>
      </c>
      <c r="B59" s="228" t="s">
        <v>180</v>
      </c>
      <c r="C59" s="228" t="s">
        <v>185</v>
      </c>
      <c r="D59" s="228" t="s">
        <v>197</v>
      </c>
      <c r="E59" s="228" t="s">
        <v>213</v>
      </c>
      <c r="F59" s="228" t="s">
        <v>297</v>
      </c>
      <c r="G59" s="224">
        <f t="shared" ref="G59:M59" si="47">G60</f>
        <v>646840</v>
      </c>
      <c r="H59" s="5">
        <f t="shared" si="47"/>
        <v>0</v>
      </c>
      <c r="I59" s="5">
        <f t="shared" si="47"/>
        <v>0</v>
      </c>
      <c r="J59" s="5">
        <f t="shared" si="47"/>
        <v>0</v>
      </c>
      <c r="K59" s="5">
        <f t="shared" si="47"/>
        <v>0</v>
      </c>
      <c r="L59" s="5">
        <f t="shared" si="47"/>
        <v>0</v>
      </c>
      <c r="M59" s="5">
        <f t="shared" si="47"/>
        <v>0</v>
      </c>
      <c r="N59" s="5">
        <f t="shared" si="28"/>
        <v>646840</v>
      </c>
      <c r="O59" s="224">
        <f t="shared" ref="O59:P59" si="48">O60</f>
        <v>646840</v>
      </c>
      <c r="P59" s="224">
        <f t="shared" si="48"/>
        <v>646840</v>
      </c>
      <c r="Q59" s="351">
        <f t="shared" si="3"/>
        <v>1</v>
      </c>
    </row>
    <row r="60" spans="1:17" s="356" customFormat="1" ht="25.5" x14ac:dyDescent="0.2">
      <c r="A60" s="347" t="s">
        <v>90</v>
      </c>
      <c r="B60" s="229" t="s">
        <v>180</v>
      </c>
      <c r="C60" s="229" t="s">
        <v>185</v>
      </c>
      <c r="D60" s="229" t="s">
        <v>197</v>
      </c>
      <c r="E60" s="229" t="s">
        <v>213</v>
      </c>
      <c r="F60" s="229" t="s">
        <v>298</v>
      </c>
      <c r="G60" s="225">
        <v>646840</v>
      </c>
      <c r="H60" s="6"/>
      <c r="I60" s="6"/>
      <c r="J60" s="6"/>
      <c r="K60" s="6"/>
      <c r="L60" s="6"/>
      <c r="M60" s="6"/>
      <c r="N60" s="6">
        <f t="shared" si="28"/>
        <v>646840</v>
      </c>
      <c r="O60" s="225">
        <v>646840</v>
      </c>
      <c r="P60" s="225">
        <f>O60</f>
        <v>646840</v>
      </c>
      <c r="Q60" s="351">
        <f t="shared" si="3"/>
        <v>1</v>
      </c>
    </row>
    <row r="61" spans="1:17" x14ac:dyDescent="0.2">
      <c r="A61" s="358" t="s">
        <v>93</v>
      </c>
      <c r="B61" s="228" t="s">
        <v>180</v>
      </c>
      <c r="C61" s="228" t="s">
        <v>185</v>
      </c>
      <c r="D61" s="228" t="s">
        <v>197</v>
      </c>
      <c r="E61" s="228" t="s">
        <v>213</v>
      </c>
      <c r="F61" s="228" t="s">
        <v>300</v>
      </c>
      <c r="G61" s="224">
        <f t="shared" ref="G61:M61" si="49">G62</f>
        <v>500</v>
      </c>
      <c r="H61" s="5">
        <f t="shared" si="49"/>
        <v>0</v>
      </c>
      <c r="I61" s="5">
        <f t="shared" si="49"/>
        <v>0</v>
      </c>
      <c r="J61" s="5">
        <f t="shared" si="49"/>
        <v>0</v>
      </c>
      <c r="K61" s="5">
        <f t="shared" si="49"/>
        <v>0</v>
      </c>
      <c r="L61" s="5">
        <f t="shared" si="49"/>
        <v>0</v>
      </c>
      <c r="M61" s="5">
        <f t="shared" si="49"/>
        <v>0</v>
      </c>
      <c r="N61" s="5">
        <f t="shared" si="28"/>
        <v>500</v>
      </c>
      <c r="O61" s="224">
        <f t="shared" ref="O61:P61" si="50">O62</f>
        <v>500</v>
      </c>
      <c r="P61" s="224">
        <f t="shared" si="50"/>
        <v>500</v>
      </c>
      <c r="Q61" s="351">
        <f t="shared" si="3"/>
        <v>1</v>
      </c>
    </row>
    <row r="62" spans="1:17" s="356" customFormat="1" x14ac:dyDescent="0.2">
      <c r="A62" s="359" t="s">
        <v>94</v>
      </c>
      <c r="B62" s="229" t="s">
        <v>180</v>
      </c>
      <c r="C62" s="229" t="s">
        <v>185</v>
      </c>
      <c r="D62" s="229" t="s">
        <v>197</v>
      </c>
      <c r="E62" s="229" t="s">
        <v>213</v>
      </c>
      <c r="F62" s="229" t="s">
        <v>302</v>
      </c>
      <c r="G62" s="225">
        <v>500</v>
      </c>
      <c r="H62" s="6"/>
      <c r="I62" s="6"/>
      <c r="J62" s="6"/>
      <c r="K62" s="6"/>
      <c r="L62" s="6"/>
      <c r="M62" s="6"/>
      <c r="N62" s="6">
        <f t="shared" si="28"/>
        <v>500</v>
      </c>
      <c r="O62" s="225">
        <v>500</v>
      </c>
      <c r="P62" s="225">
        <f>O62</f>
        <v>500</v>
      </c>
      <c r="Q62" s="351">
        <f t="shared" si="3"/>
        <v>1</v>
      </c>
    </row>
    <row r="63" spans="1:17" s="4" customFormat="1" ht="25.5" hidden="1" x14ac:dyDescent="0.2">
      <c r="A63" s="16" t="s">
        <v>13</v>
      </c>
      <c r="B63" s="17" t="s">
        <v>180</v>
      </c>
      <c r="C63" s="17" t="s">
        <v>185</v>
      </c>
      <c r="D63" s="17" t="s">
        <v>197</v>
      </c>
      <c r="E63" s="17" t="s">
        <v>219</v>
      </c>
      <c r="F63" s="17"/>
      <c r="G63" s="5">
        <f t="shared" ref="G63:M64" si="51">G64</f>
        <v>0</v>
      </c>
      <c r="H63" s="5">
        <f t="shared" si="51"/>
        <v>0</v>
      </c>
      <c r="I63" s="5">
        <f t="shared" si="51"/>
        <v>0</v>
      </c>
      <c r="J63" s="5">
        <f t="shared" si="51"/>
        <v>0</v>
      </c>
      <c r="K63" s="5">
        <f t="shared" si="51"/>
        <v>0</v>
      </c>
      <c r="L63" s="5">
        <f t="shared" si="51"/>
        <v>0</v>
      </c>
      <c r="M63" s="5">
        <f t="shared" si="51"/>
        <v>0</v>
      </c>
      <c r="N63" s="5">
        <f t="shared" si="28"/>
        <v>0</v>
      </c>
      <c r="O63" s="5">
        <f t="shared" ref="O63:P64" si="52">O64</f>
        <v>0</v>
      </c>
      <c r="P63" s="5">
        <f t="shared" si="52"/>
        <v>0</v>
      </c>
      <c r="Q63" s="230" t="str">
        <f t="shared" si="3"/>
        <v xml:space="preserve"> </v>
      </c>
    </row>
    <row r="64" spans="1:17" s="4" customFormat="1" hidden="1" x14ac:dyDescent="0.2">
      <c r="A64" s="207" t="s">
        <v>508</v>
      </c>
      <c r="B64" s="17" t="s">
        <v>180</v>
      </c>
      <c r="C64" s="17" t="s">
        <v>185</v>
      </c>
      <c r="D64" s="17" t="s">
        <v>197</v>
      </c>
      <c r="E64" s="17" t="s">
        <v>219</v>
      </c>
      <c r="F64" s="17" t="s">
        <v>297</v>
      </c>
      <c r="G64" s="5">
        <f t="shared" si="51"/>
        <v>0</v>
      </c>
      <c r="H64" s="5">
        <f t="shared" si="51"/>
        <v>0</v>
      </c>
      <c r="I64" s="5">
        <f t="shared" si="51"/>
        <v>0</v>
      </c>
      <c r="J64" s="5">
        <f t="shared" si="51"/>
        <v>0</v>
      </c>
      <c r="K64" s="5">
        <f t="shared" si="51"/>
        <v>0</v>
      </c>
      <c r="L64" s="5">
        <f t="shared" si="51"/>
        <v>0</v>
      </c>
      <c r="M64" s="5">
        <f t="shared" si="51"/>
        <v>0</v>
      </c>
      <c r="N64" s="5">
        <f t="shared" si="28"/>
        <v>0</v>
      </c>
      <c r="O64" s="5">
        <f t="shared" si="52"/>
        <v>0</v>
      </c>
      <c r="P64" s="5">
        <f t="shared" si="52"/>
        <v>0</v>
      </c>
      <c r="Q64" s="230" t="str">
        <f t="shared" si="3"/>
        <v xml:space="preserve"> </v>
      </c>
    </row>
    <row r="65" spans="1:17" s="8" customFormat="1" ht="25.5" hidden="1" x14ac:dyDescent="0.2">
      <c r="A65" s="18" t="s">
        <v>90</v>
      </c>
      <c r="B65" s="19" t="s">
        <v>180</v>
      </c>
      <c r="C65" s="19" t="s">
        <v>185</v>
      </c>
      <c r="D65" s="19" t="s">
        <v>197</v>
      </c>
      <c r="E65" s="19" t="s">
        <v>219</v>
      </c>
      <c r="F65" s="19" t="s">
        <v>298</v>
      </c>
      <c r="G65" s="6">
        <v>0</v>
      </c>
      <c r="H65" s="6"/>
      <c r="I65" s="6"/>
      <c r="J65" s="6"/>
      <c r="K65" s="6"/>
      <c r="L65" s="6"/>
      <c r="M65" s="6"/>
      <c r="N65" s="6">
        <f t="shared" si="28"/>
        <v>0</v>
      </c>
      <c r="O65" s="6">
        <v>0</v>
      </c>
      <c r="P65" s="6">
        <f>O65</f>
        <v>0</v>
      </c>
      <c r="Q65" s="230" t="str">
        <f t="shared" si="3"/>
        <v xml:space="preserve"> </v>
      </c>
    </row>
    <row r="66" spans="1:17" s="4" customFormat="1" ht="25.5" hidden="1" x14ac:dyDescent="0.2">
      <c r="A66" s="16" t="s">
        <v>14</v>
      </c>
      <c r="B66" s="17" t="s">
        <v>180</v>
      </c>
      <c r="C66" s="17" t="s">
        <v>185</v>
      </c>
      <c r="D66" s="17" t="s">
        <v>197</v>
      </c>
      <c r="E66" s="17" t="s">
        <v>220</v>
      </c>
      <c r="F66" s="17"/>
      <c r="G66" s="5">
        <f t="shared" ref="G66:M66" si="53">G67+G69</f>
        <v>0</v>
      </c>
      <c r="H66" s="5">
        <f t="shared" si="53"/>
        <v>0</v>
      </c>
      <c r="I66" s="5">
        <f t="shared" si="53"/>
        <v>0</v>
      </c>
      <c r="J66" s="5">
        <f t="shared" si="53"/>
        <v>0</v>
      </c>
      <c r="K66" s="5">
        <f t="shared" si="53"/>
        <v>0</v>
      </c>
      <c r="L66" s="5">
        <f t="shared" si="53"/>
        <v>0</v>
      </c>
      <c r="M66" s="5">
        <f t="shared" si="53"/>
        <v>0</v>
      </c>
      <c r="N66" s="5">
        <f t="shared" si="28"/>
        <v>0</v>
      </c>
      <c r="O66" s="5">
        <f>O67+O69</f>
        <v>0</v>
      </c>
      <c r="P66" s="5">
        <f>P67+P69</f>
        <v>0</v>
      </c>
      <c r="Q66" s="230" t="str">
        <f t="shared" si="3"/>
        <v xml:space="preserve"> </v>
      </c>
    </row>
    <row r="67" spans="1:17" s="4" customFormat="1" hidden="1" x14ac:dyDescent="0.2">
      <c r="A67" s="207" t="s">
        <v>508</v>
      </c>
      <c r="B67" s="17" t="s">
        <v>180</v>
      </c>
      <c r="C67" s="17" t="s">
        <v>185</v>
      </c>
      <c r="D67" s="17" t="s">
        <v>197</v>
      </c>
      <c r="E67" s="17" t="s">
        <v>220</v>
      </c>
      <c r="F67" s="17" t="s">
        <v>297</v>
      </c>
      <c r="G67" s="5">
        <f t="shared" ref="G67:M67" si="54">G68</f>
        <v>0</v>
      </c>
      <c r="H67" s="5">
        <f t="shared" si="54"/>
        <v>0</v>
      </c>
      <c r="I67" s="5">
        <f t="shared" si="54"/>
        <v>0</v>
      </c>
      <c r="J67" s="5">
        <f t="shared" si="54"/>
        <v>0</v>
      </c>
      <c r="K67" s="5">
        <f t="shared" si="54"/>
        <v>0</v>
      </c>
      <c r="L67" s="5">
        <f t="shared" si="54"/>
        <v>0</v>
      </c>
      <c r="M67" s="5">
        <f t="shared" si="54"/>
        <v>0</v>
      </c>
      <c r="N67" s="5">
        <f t="shared" si="28"/>
        <v>0</v>
      </c>
      <c r="O67" s="5">
        <f t="shared" ref="O67:P67" si="55">O68</f>
        <v>0</v>
      </c>
      <c r="P67" s="5">
        <f t="shared" si="55"/>
        <v>0</v>
      </c>
      <c r="Q67" s="230" t="str">
        <f t="shared" si="3"/>
        <v xml:space="preserve"> </v>
      </c>
    </row>
    <row r="68" spans="1:17" s="8" customFormat="1" ht="25.5" hidden="1" x14ac:dyDescent="0.2">
      <c r="A68" s="18" t="s">
        <v>90</v>
      </c>
      <c r="B68" s="19" t="s">
        <v>180</v>
      </c>
      <c r="C68" s="19" t="s">
        <v>185</v>
      </c>
      <c r="D68" s="19" t="s">
        <v>197</v>
      </c>
      <c r="E68" s="19" t="s">
        <v>220</v>
      </c>
      <c r="F68" s="19" t="s">
        <v>298</v>
      </c>
      <c r="G68" s="6">
        <v>0</v>
      </c>
      <c r="H68" s="6"/>
      <c r="I68" s="6"/>
      <c r="J68" s="6"/>
      <c r="K68" s="6"/>
      <c r="L68" s="6"/>
      <c r="M68" s="6"/>
      <c r="N68" s="6">
        <f t="shared" si="28"/>
        <v>0</v>
      </c>
      <c r="O68" s="6">
        <v>0</v>
      </c>
      <c r="P68" s="6">
        <f>O68</f>
        <v>0</v>
      </c>
      <c r="Q68" s="230" t="str">
        <f t="shared" si="3"/>
        <v xml:space="preserve"> </v>
      </c>
    </row>
    <row r="69" spans="1:17" s="4" customFormat="1" hidden="1" x14ac:dyDescent="0.2">
      <c r="A69" s="16" t="s">
        <v>93</v>
      </c>
      <c r="B69" s="17" t="s">
        <v>180</v>
      </c>
      <c r="C69" s="17" t="s">
        <v>185</v>
      </c>
      <c r="D69" s="17" t="s">
        <v>197</v>
      </c>
      <c r="E69" s="17" t="s">
        <v>220</v>
      </c>
      <c r="F69" s="17" t="s">
        <v>300</v>
      </c>
      <c r="G69" s="5">
        <f t="shared" ref="G69:M69" si="56">G70</f>
        <v>0</v>
      </c>
      <c r="H69" s="5">
        <f t="shared" si="56"/>
        <v>0</v>
      </c>
      <c r="I69" s="5">
        <f t="shared" si="56"/>
        <v>0</v>
      </c>
      <c r="J69" s="5">
        <f t="shared" si="56"/>
        <v>0</v>
      </c>
      <c r="K69" s="5">
        <f t="shared" si="56"/>
        <v>0</v>
      </c>
      <c r="L69" s="5">
        <f t="shared" si="56"/>
        <v>0</v>
      </c>
      <c r="M69" s="5">
        <f t="shared" si="56"/>
        <v>0</v>
      </c>
      <c r="N69" s="5">
        <f t="shared" si="28"/>
        <v>0</v>
      </c>
      <c r="O69" s="5">
        <f t="shared" ref="O69:P69" si="57">O70</f>
        <v>0</v>
      </c>
      <c r="P69" s="5">
        <f t="shared" si="57"/>
        <v>0</v>
      </c>
      <c r="Q69" s="230" t="str">
        <f t="shared" si="3"/>
        <v xml:space="preserve"> </v>
      </c>
    </row>
    <row r="70" spans="1:17" s="8" customFormat="1" hidden="1" x14ac:dyDescent="0.2">
      <c r="A70" s="18" t="s">
        <v>96</v>
      </c>
      <c r="B70" s="19" t="s">
        <v>180</v>
      </c>
      <c r="C70" s="19" t="s">
        <v>185</v>
      </c>
      <c r="D70" s="19" t="s">
        <v>197</v>
      </c>
      <c r="E70" s="19" t="s">
        <v>220</v>
      </c>
      <c r="F70" s="19" t="s">
        <v>309</v>
      </c>
      <c r="G70" s="6">
        <v>0</v>
      </c>
      <c r="H70" s="6"/>
      <c r="I70" s="6"/>
      <c r="J70" s="6"/>
      <c r="K70" s="6"/>
      <c r="L70" s="6"/>
      <c r="M70" s="6"/>
      <c r="N70" s="6">
        <f t="shared" si="28"/>
        <v>0</v>
      </c>
      <c r="O70" s="6">
        <v>0</v>
      </c>
      <c r="P70" s="6">
        <f>O70</f>
        <v>0</v>
      </c>
      <c r="Q70" s="230" t="str">
        <f t="shared" si="3"/>
        <v xml:space="preserve"> </v>
      </c>
    </row>
    <row r="71" spans="1:17" s="4" customFormat="1" hidden="1" x14ac:dyDescent="0.2">
      <c r="A71" s="16" t="s">
        <v>15</v>
      </c>
      <c r="B71" s="17" t="s">
        <v>180</v>
      </c>
      <c r="C71" s="17" t="s">
        <v>185</v>
      </c>
      <c r="D71" s="17" t="s">
        <v>197</v>
      </c>
      <c r="E71" s="17" t="s">
        <v>221</v>
      </c>
      <c r="F71" s="17"/>
      <c r="G71" s="5">
        <f t="shared" ref="G71:M72" si="58">G72</f>
        <v>0</v>
      </c>
      <c r="H71" s="5">
        <f t="shared" si="58"/>
        <v>0</v>
      </c>
      <c r="I71" s="5">
        <f t="shared" si="58"/>
        <v>0</v>
      </c>
      <c r="J71" s="5">
        <f t="shared" si="58"/>
        <v>0</v>
      </c>
      <c r="K71" s="5">
        <f t="shared" si="58"/>
        <v>0</v>
      </c>
      <c r="L71" s="5">
        <f t="shared" si="58"/>
        <v>0</v>
      </c>
      <c r="M71" s="5">
        <f t="shared" si="58"/>
        <v>0</v>
      </c>
      <c r="N71" s="5">
        <f t="shared" si="28"/>
        <v>0</v>
      </c>
      <c r="O71" s="5">
        <f t="shared" ref="O71:P72" si="59">O72</f>
        <v>0</v>
      </c>
      <c r="P71" s="5">
        <f t="shared" si="59"/>
        <v>0</v>
      </c>
      <c r="Q71" s="230" t="str">
        <f t="shared" ref="Q71:Q134" si="60">IF(SUM(G71:P71)&gt;0,1," ")</f>
        <v xml:space="preserve"> </v>
      </c>
    </row>
    <row r="72" spans="1:17" s="4" customFormat="1" hidden="1" x14ac:dyDescent="0.2">
      <c r="A72" s="207" t="s">
        <v>508</v>
      </c>
      <c r="B72" s="17" t="s">
        <v>180</v>
      </c>
      <c r="C72" s="17" t="s">
        <v>185</v>
      </c>
      <c r="D72" s="17" t="s">
        <v>197</v>
      </c>
      <c r="E72" s="17" t="s">
        <v>221</v>
      </c>
      <c r="F72" s="17" t="s">
        <v>297</v>
      </c>
      <c r="G72" s="5">
        <f t="shared" si="58"/>
        <v>0</v>
      </c>
      <c r="H72" s="5">
        <f t="shared" si="58"/>
        <v>0</v>
      </c>
      <c r="I72" s="5">
        <f t="shared" si="58"/>
        <v>0</v>
      </c>
      <c r="J72" s="5">
        <f t="shared" si="58"/>
        <v>0</v>
      </c>
      <c r="K72" s="5">
        <f t="shared" si="58"/>
        <v>0</v>
      </c>
      <c r="L72" s="5">
        <f t="shared" si="58"/>
        <v>0</v>
      </c>
      <c r="M72" s="5">
        <f t="shared" si="58"/>
        <v>0</v>
      </c>
      <c r="N72" s="5">
        <f t="shared" si="28"/>
        <v>0</v>
      </c>
      <c r="O72" s="5">
        <f t="shared" si="59"/>
        <v>0</v>
      </c>
      <c r="P72" s="5">
        <f t="shared" si="59"/>
        <v>0</v>
      </c>
      <c r="Q72" s="230" t="str">
        <f t="shared" si="60"/>
        <v xml:space="preserve"> </v>
      </c>
    </row>
    <row r="73" spans="1:17" s="8" customFormat="1" ht="25.5" hidden="1" x14ac:dyDescent="0.2">
      <c r="A73" s="18" t="s">
        <v>90</v>
      </c>
      <c r="B73" s="19" t="s">
        <v>180</v>
      </c>
      <c r="C73" s="19" t="s">
        <v>185</v>
      </c>
      <c r="D73" s="19" t="s">
        <v>197</v>
      </c>
      <c r="E73" s="19" t="s">
        <v>221</v>
      </c>
      <c r="F73" s="19" t="s">
        <v>298</v>
      </c>
      <c r="G73" s="6">
        <v>0</v>
      </c>
      <c r="H73" s="6"/>
      <c r="I73" s="6"/>
      <c r="J73" s="6"/>
      <c r="K73" s="6"/>
      <c r="L73" s="6"/>
      <c r="M73" s="6"/>
      <c r="N73" s="6">
        <f t="shared" si="28"/>
        <v>0</v>
      </c>
      <c r="O73" s="6">
        <v>0</v>
      </c>
      <c r="P73" s="6">
        <f>O73</f>
        <v>0</v>
      </c>
      <c r="Q73" s="230" t="str">
        <f t="shared" si="60"/>
        <v xml:space="preserve"> </v>
      </c>
    </row>
    <row r="74" spans="1:17" s="4" customFormat="1" ht="38.25" hidden="1" x14ac:dyDescent="0.2">
      <c r="A74" s="16" t="s">
        <v>16</v>
      </c>
      <c r="B74" s="17" t="s">
        <v>180</v>
      </c>
      <c r="C74" s="17" t="s">
        <v>185</v>
      </c>
      <c r="D74" s="17" t="s">
        <v>197</v>
      </c>
      <c r="E74" s="17" t="s">
        <v>222</v>
      </c>
      <c r="F74" s="17"/>
      <c r="G74" s="5">
        <f t="shared" ref="G74:M75" si="61">G75</f>
        <v>0</v>
      </c>
      <c r="H74" s="5">
        <f t="shared" si="61"/>
        <v>0</v>
      </c>
      <c r="I74" s="5">
        <f t="shared" si="61"/>
        <v>0</v>
      </c>
      <c r="J74" s="5">
        <f t="shared" si="61"/>
        <v>0</v>
      </c>
      <c r="K74" s="5">
        <f t="shared" si="61"/>
        <v>0</v>
      </c>
      <c r="L74" s="5">
        <f t="shared" si="61"/>
        <v>0</v>
      </c>
      <c r="M74" s="5">
        <f t="shared" si="61"/>
        <v>0</v>
      </c>
      <c r="N74" s="5">
        <f t="shared" si="28"/>
        <v>0</v>
      </c>
      <c r="O74" s="5">
        <f t="shared" ref="O74:P75" si="62">O75</f>
        <v>0</v>
      </c>
      <c r="P74" s="5">
        <f t="shared" si="62"/>
        <v>0</v>
      </c>
      <c r="Q74" s="230" t="str">
        <f t="shared" si="60"/>
        <v xml:space="preserve"> </v>
      </c>
    </row>
    <row r="75" spans="1:17" s="4" customFormat="1" ht="38.25" hidden="1" x14ac:dyDescent="0.2">
      <c r="A75" s="16" t="s">
        <v>87</v>
      </c>
      <c r="B75" s="17" t="s">
        <v>180</v>
      </c>
      <c r="C75" s="17" t="s">
        <v>185</v>
      </c>
      <c r="D75" s="17" t="s">
        <v>197</v>
      </c>
      <c r="E75" s="17" t="s">
        <v>222</v>
      </c>
      <c r="F75" s="17" t="s">
        <v>294</v>
      </c>
      <c r="G75" s="5">
        <f t="shared" si="61"/>
        <v>0</v>
      </c>
      <c r="H75" s="5">
        <f t="shared" si="61"/>
        <v>0</v>
      </c>
      <c r="I75" s="5">
        <f t="shared" si="61"/>
        <v>0</v>
      </c>
      <c r="J75" s="5">
        <f t="shared" si="61"/>
        <v>0</v>
      </c>
      <c r="K75" s="5">
        <f t="shared" si="61"/>
        <v>0</v>
      </c>
      <c r="L75" s="5">
        <f t="shared" si="61"/>
        <v>0</v>
      </c>
      <c r="M75" s="5">
        <f t="shared" si="61"/>
        <v>0</v>
      </c>
      <c r="N75" s="5">
        <f t="shared" si="28"/>
        <v>0</v>
      </c>
      <c r="O75" s="5">
        <f t="shared" si="62"/>
        <v>0</v>
      </c>
      <c r="P75" s="5">
        <f t="shared" si="62"/>
        <v>0</v>
      </c>
      <c r="Q75" s="230" t="str">
        <f t="shared" si="60"/>
        <v xml:space="preserve"> </v>
      </c>
    </row>
    <row r="76" spans="1:17" s="8" customFormat="1" hidden="1" x14ac:dyDescent="0.2">
      <c r="A76" s="18" t="s">
        <v>95</v>
      </c>
      <c r="B76" s="19" t="s">
        <v>180</v>
      </c>
      <c r="C76" s="19" t="s">
        <v>185</v>
      </c>
      <c r="D76" s="19" t="s">
        <v>197</v>
      </c>
      <c r="E76" s="19" t="s">
        <v>222</v>
      </c>
      <c r="F76" s="19" t="s">
        <v>296</v>
      </c>
      <c r="G76" s="6">
        <v>0</v>
      </c>
      <c r="H76" s="6"/>
      <c r="I76" s="6"/>
      <c r="J76" s="6"/>
      <c r="K76" s="6"/>
      <c r="L76" s="6"/>
      <c r="M76" s="6"/>
      <c r="N76" s="6">
        <f t="shared" si="28"/>
        <v>0</v>
      </c>
      <c r="O76" s="6">
        <v>0</v>
      </c>
      <c r="P76" s="6">
        <f>O76</f>
        <v>0</v>
      </c>
      <c r="Q76" s="230" t="str">
        <f t="shared" si="60"/>
        <v xml:space="preserve"> </v>
      </c>
    </row>
    <row r="77" spans="1:17" ht="38.25" x14ac:dyDescent="0.2">
      <c r="A77" s="358" t="s">
        <v>521</v>
      </c>
      <c r="B77" s="228" t="s">
        <v>180</v>
      </c>
      <c r="C77" s="228" t="s">
        <v>185</v>
      </c>
      <c r="D77" s="228" t="s">
        <v>197</v>
      </c>
      <c r="E77" s="228" t="s">
        <v>524</v>
      </c>
      <c r="F77" s="228"/>
      <c r="G77" s="224">
        <f t="shared" ref="G77:M84" si="63">G78</f>
        <v>3425500</v>
      </c>
      <c r="H77" s="220">
        <f t="shared" si="63"/>
        <v>0</v>
      </c>
      <c r="I77" s="220">
        <f t="shared" si="63"/>
        <v>0</v>
      </c>
      <c r="J77" s="220">
        <f t="shared" si="63"/>
        <v>0</v>
      </c>
      <c r="K77" s="220">
        <f t="shared" si="63"/>
        <v>0</v>
      </c>
      <c r="L77" s="220">
        <f t="shared" si="63"/>
        <v>0</v>
      </c>
      <c r="M77" s="220">
        <f t="shared" si="63"/>
        <v>0</v>
      </c>
      <c r="N77" s="220">
        <f t="shared" si="28"/>
        <v>3425500</v>
      </c>
      <c r="O77" s="224">
        <f t="shared" ref="O77:P84" si="64">O78</f>
        <v>0</v>
      </c>
      <c r="P77" s="224">
        <f t="shared" si="64"/>
        <v>0</v>
      </c>
      <c r="Q77" s="351">
        <f t="shared" si="60"/>
        <v>1</v>
      </c>
    </row>
    <row r="78" spans="1:17" x14ac:dyDescent="0.2">
      <c r="A78" s="219" t="s">
        <v>508</v>
      </c>
      <c r="B78" s="228" t="s">
        <v>180</v>
      </c>
      <c r="C78" s="228" t="s">
        <v>185</v>
      </c>
      <c r="D78" s="228" t="s">
        <v>197</v>
      </c>
      <c r="E78" s="228" t="s">
        <v>524</v>
      </c>
      <c r="F78" s="228" t="s">
        <v>297</v>
      </c>
      <c r="G78" s="224">
        <f t="shared" si="63"/>
        <v>3425500</v>
      </c>
      <c r="H78" s="220">
        <f t="shared" si="63"/>
        <v>0</v>
      </c>
      <c r="I78" s="220">
        <f t="shared" si="63"/>
        <v>0</v>
      </c>
      <c r="J78" s="220">
        <f t="shared" si="63"/>
        <v>0</v>
      </c>
      <c r="K78" s="220">
        <f t="shared" si="63"/>
        <v>0</v>
      </c>
      <c r="L78" s="220">
        <f t="shared" si="63"/>
        <v>0</v>
      </c>
      <c r="M78" s="220">
        <f t="shared" si="63"/>
        <v>0</v>
      </c>
      <c r="N78" s="220">
        <f t="shared" si="28"/>
        <v>3425500</v>
      </c>
      <c r="O78" s="224">
        <f t="shared" si="64"/>
        <v>0</v>
      </c>
      <c r="P78" s="224">
        <f t="shared" si="64"/>
        <v>0</v>
      </c>
      <c r="Q78" s="351">
        <f t="shared" si="60"/>
        <v>1</v>
      </c>
    </row>
    <row r="79" spans="1:17" s="356" customFormat="1" ht="25.5" x14ac:dyDescent="0.2">
      <c r="A79" s="359" t="s">
        <v>90</v>
      </c>
      <c r="B79" s="229" t="s">
        <v>180</v>
      </c>
      <c r="C79" s="229" t="s">
        <v>185</v>
      </c>
      <c r="D79" s="229" t="s">
        <v>197</v>
      </c>
      <c r="E79" s="229" t="s">
        <v>524</v>
      </c>
      <c r="F79" s="229" t="s">
        <v>298</v>
      </c>
      <c r="G79" s="225">
        <v>3425500</v>
      </c>
      <c r="H79" s="221"/>
      <c r="I79" s="221"/>
      <c r="J79" s="221"/>
      <c r="K79" s="221"/>
      <c r="L79" s="221"/>
      <c r="M79" s="221"/>
      <c r="N79" s="221">
        <f t="shared" si="28"/>
        <v>3425500</v>
      </c>
      <c r="O79" s="225">
        <v>0</v>
      </c>
      <c r="P79" s="225">
        <f>O79</f>
        <v>0</v>
      </c>
      <c r="Q79" s="351">
        <f t="shared" si="60"/>
        <v>1</v>
      </c>
    </row>
    <row r="80" spans="1:17" ht="38.25" x14ac:dyDescent="0.2">
      <c r="A80" s="358" t="s">
        <v>522</v>
      </c>
      <c r="B80" s="228" t="s">
        <v>180</v>
      </c>
      <c r="C80" s="228" t="s">
        <v>185</v>
      </c>
      <c r="D80" s="228" t="s">
        <v>197</v>
      </c>
      <c r="E80" s="228" t="s">
        <v>526</v>
      </c>
      <c r="F80" s="228"/>
      <c r="G80" s="224">
        <f t="shared" si="63"/>
        <v>5000000</v>
      </c>
      <c r="H80" s="220">
        <f t="shared" si="63"/>
        <v>0</v>
      </c>
      <c r="I80" s="220">
        <f t="shared" si="63"/>
        <v>0</v>
      </c>
      <c r="J80" s="220">
        <f t="shared" si="63"/>
        <v>0</v>
      </c>
      <c r="K80" s="220">
        <f t="shared" si="63"/>
        <v>0</v>
      </c>
      <c r="L80" s="220">
        <f t="shared" si="63"/>
        <v>0</v>
      </c>
      <c r="M80" s="220">
        <f t="shared" si="63"/>
        <v>0</v>
      </c>
      <c r="N80" s="220">
        <f t="shared" ref="N80:N82" si="65">G80+H80+I80+J80+K80+L80+M80</f>
        <v>5000000</v>
      </c>
      <c r="O80" s="224">
        <f t="shared" si="64"/>
        <v>0</v>
      </c>
      <c r="P80" s="224">
        <f t="shared" si="64"/>
        <v>0</v>
      </c>
      <c r="Q80" s="351">
        <f t="shared" si="60"/>
        <v>1</v>
      </c>
    </row>
    <row r="81" spans="1:17" x14ac:dyDescent="0.2">
      <c r="A81" s="219" t="s">
        <v>508</v>
      </c>
      <c r="B81" s="228" t="s">
        <v>180</v>
      </c>
      <c r="C81" s="228" t="s">
        <v>185</v>
      </c>
      <c r="D81" s="228" t="s">
        <v>197</v>
      </c>
      <c r="E81" s="228" t="s">
        <v>526</v>
      </c>
      <c r="F81" s="228" t="s">
        <v>297</v>
      </c>
      <c r="G81" s="224">
        <f t="shared" si="63"/>
        <v>5000000</v>
      </c>
      <c r="H81" s="220">
        <f t="shared" si="63"/>
        <v>0</v>
      </c>
      <c r="I81" s="220">
        <f t="shared" si="63"/>
        <v>0</v>
      </c>
      <c r="J81" s="220">
        <f t="shared" si="63"/>
        <v>0</v>
      </c>
      <c r="K81" s="220">
        <f t="shared" si="63"/>
        <v>0</v>
      </c>
      <c r="L81" s="220">
        <f t="shared" si="63"/>
        <v>0</v>
      </c>
      <c r="M81" s="220">
        <f t="shared" si="63"/>
        <v>0</v>
      </c>
      <c r="N81" s="220">
        <f t="shared" si="65"/>
        <v>5000000</v>
      </c>
      <c r="O81" s="224">
        <f t="shared" si="64"/>
        <v>0</v>
      </c>
      <c r="P81" s="224">
        <f t="shared" si="64"/>
        <v>0</v>
      </c>
      <c r="Q81" s="351">
        <f t="shared" si="60"/>
        <v>1</v>
      </c>
    </row>
    <row r="82" spans="1:17" s="356" customFormat="1" ht="25.5" x14ac:dyDescent="0.2">
      <c r="A82" s="359" t="s">
        <v>90</v>
      </c>
      <c r="B82" s="229" t="s">
        <v>180</v>
      </c>
      <c r="C82" s="229" t="s">
        <v>185</v>
      </c>
      <c r="D82" s="229" t="s">
        <v>197</v>
      </c>
      <c r="E82" s="229" t="s">
        <v>526</v>
      </c>
      <c r="F82" s="229" t="s">
        <v>298</v>
      </c>
      <c r="G82" s="225">
        <v>5000000</v>
      </c>
      <c r="H82" s="221"/>
      <c r="I82" s="221"/>
      <c r="J82" s="221"/>
      <c r="K82" s="221"/>
      <c r="L82" s="221"/>
      <c r="M82" s="221"/>
      <c r="N82" s="221">
        <f t="shared" si="65"/>
        <v>5000000</v>
      </c>
      <c r="O82" s="225">
        <v>0</v>
      </c>
      <c r="P82" s="225">
        <f>O82</f>
        <v>0</v>
      </c>
      <c r="Q82" s="351">
        <f t="shared" si="60"/>
        <v>1</v>
      </c>
    </row>
    <row r="83" spans="1:17" ht="25.5" x14ac:dyDescent="0.2">
      <c r="A83" s="358" t="s">
        <v>534</v>
      </c>
      <c r="B83" s="228" t="s">
        <v>180</v>
      </c>
      <c r="C83" s="228" t="s">
        <v>185</v>
      </c>
      <c r="D83" s="228" t="s">
        <v>197</v>
      </c>
      <c r="E83" s="228" t="s">
        <v>527</v>
      </c>
      <c r="F83" s="228"/>
      <c r="G83" s="224">
        <f t="shared" si="63"/>
        <v>2500000</v>
      </c>
      <c r="H83" s="220">
        <f t="shared" si="63"/>
        <v>0</v>
      </c>
      <c r="I83" s="220">
        <f t="shared" si="63"/>
        <v>0</v>
      </c>
      <c r="J83" s="220">
        <f t="shared" si="63"/>
        <v>0</v>
      </c>
      <c r="K83" s="220">
        <f t="shared" si="63"/>
        <v>0</v>
      </c>
      <c r="L83" s="220">
        <f t="shared" si="63"/>
        <v>0</v>
      </c>
      <c r="M83" s="220">
        <f t="shared" si="63"/>
        <v>0</v>
      </c>
      <c r="N83" s="220">
        <f t="shared" ref="N83:N85" si="66">G83+H83+I83+J83+K83+L83+M83</f>
        <v>2500000</v>
      </c>
      <c r="O83" s="224">
        <f t="shared" si="64"/>
        <v>0</v>
      </c>
      <c r="P83" s="224">
        <f t="shared" si="64"/>
        <v>0</v>
      </c>
      <c r="Q83" s="351">
        <f t="shared" si="60"/>
        <v>1</v>
      </c>
    </row>
    <row r="84" spans="1:17" x14ac:dyDescent="0.2">
      <c r="A84" s="219" t="s">
        <v>508</v>
      </c>
      <c r="B84" s="228" t="s">
        <v>180</v>
      </c>
      <c r="C84" s="228" t="s">
        <v>185</v>
      </c>
      <c r="D84" s="228" t="s">
        <v>197</v>
      </c>
      <c r="E84" s="228" t="s">
        <v>527</v>
      </c>
      <c r="F84" s="228" t="s">
        <v>297</v>
      </c>
      <c r="G84" s="224">
        <f t="shared" si="63"/>
        <v>2500000</v>
      </c>
      <c r="H84" s="220">
        <f t="shared" si="63"/>
        <v>0</v>
      </c>
      <c r="I84" s="220">
        <f t="shared" si="63"/>
        <v>0</v>
      </c>
      <c r="J84" s="220">
        <f t="shared" si="63"/>
        <v>0</v>
      </c>
      <c r="K84" s="220">
        <f t="shared" si="63"/>
        <v>0</v>
      </c>
      <c r="L84" s="220">
        <f t="shared" si="63"/>
        <v>0</v>
      </c>
      <c r="M84" s="220">
        <f t="shared" si="63"/>
        <v>0</v>
      </c>
      <c r="N84" s="220">
        <f t="shared" si="66"/>
        <v>2500000</v>
      </c>
      <c r="O84" s="224">
        <f t="shared" si="64"/>
        <v>0</v>
      </c>
      <c r="P84" s="224">
        <f t="shared" si="64"/>
        <v>0</v>
      </c>
      <c r="Q84" s="351">
        <f t="shared" si="60"/>
        <v>1</v>
      </c>
    </row>
    <row r="85" spans="1:17" s="356" customFormat="1" ht="25.5" x14ac:dyDescent="0.2">
      <c r="A85" s="359" t="s">
        <v>90</v>
      </c>
      <c r="B85" s="229" t="s">
        <v>180</v>
      </c>
      <c r="C85" s="229" t="s">
        <v>185</v>
      </c>
      <c r="D85" s="229" t="s">
        <v>197</v>
      </c>
      <c r="E85" s="229" t="s">
        <v>527</v>
      </c>
      <c r="F85" s="229" t="s">
        <v>298</v>
      </c>
      <c r="G85" s="225">
        <v>2500000</v>
      </c>
      <c r="H85" s="221"/>
      <c r="I85" s="221"/>
      <c r="J85" s="221"/>
      <c r="K85" s="221"/>
      <c r="L85" s="221"/>
      <c r="M85" s="221"/>
      <c r="N85" s="221">
        <f t="shared" si="66"/>
        <v>2500000</v>
      </c>
      <c r="O85" s="225">
        <v>0</v>
      </c>
      <c r="P85" s="225">
        <f>O85</f>
        <v>0</v>
      </c>
      <c r="Q85" s="351">
        <f t="shared" si="60"/>
        <v>1</v>
      </c>
    </row>
    <row r="86" spans="1:17" ht="25.5" x14ac:dyDescent="0.2">
      <c r="A86" s="358" t="s">
        <v>17</v>
      </c>
      <c r="B86" s="228" t="s">
        <v>180</v>
      </c>
      <c r="C86" s="228" t="s">
        <v>185</v>
      </c>
      <c r="D86" s="228" t="s">
        <v>197</v>
      </c>
      <c r="E86" s="228" t="s">
        <v>223</v>
      </c>
      <c r="F86" s="228"/>
      <c r="G86" s="224">
        <f t="shared" ref="G86:M87" si="67">G87</f>
        <v>3198300</v>
      </c>
      <c r="H86" s="5">
        <f t="shared" si="67"/>
        <v>0</v>
      </c>
      <c r="I86" s="5">
        <f t="shared" si="67"/>
        <v>0</v>
      </c>
      <c r="J86" s="5">
        <f t="shared" si="67"/>
        <v>0</v>
      </c>
      <c r="K86" s="5">
        <f t="shared" si="67"/>
        <v>0</v>
      </c>
      <c r="L86" s="5">
        <f t="shared" si="67"/>
        <v>0</v>
      </c>
      <c r="M86" s="5">
        <f t="shared" si="67"/>
        <v>0</v>
      </c>
      <c r="N86" s="5">
        <f t="shared" si="28"/>
        <v>3198300</v>
      </c>
      <c r="O86" s="224">
        <f t="shared" ref="O86:P87" si="68">O87</f>
        <v>0</v>
      </c>
      <c r="P86" s="224">
        <f t="shared" si="68"/>
        <v>0</v>
      </c>
      <c r="Q86" s="351">
        <f t="shared" si="60"/>
        <v>1</v>
      </c>
    </row>
    <row r="87" spans="1:17" x14ac:dyDescent="0.2">
      <c r="A87" s="219" t="s">
        <v>508</v>
      </c>
      <c r="B87" s="228" t="s">
        <v>180</v>
      </c>
      <c r="C87" s="228" t="s">
        <v>185</v>
      </c>
      <c r="D87" s="228" t="s">
        <v>197</v>
      </c>
      <c r="E87" s="228" t="s">
        <v>223</v>
      </c>
      <c r="F87" s="228" t="s">
        <v>297</v>
      </c>
      <c r="G87" s="224">
        <f t="shared" si="67"/>
        <v>3198300</v>
      </c>
      <c r="H87" s="5">
        <f t="shared" si="67"/>
        <v>0</v>
      </c>
      <c r="I87" s="5">
        <f t="shared" si="67"/>
        <v>0</v>
      </c>
      <c r="J87" s="5">
        <f t="shared" si="67"/>
        <v>0</v>
      </c>
      <c r="K87" s="5">
        <f t="shared" si="67"/>
        <v>0</v>
      </c>
      <c r="L87" s="5">
        <f t="shared" si="67"/>
        <v>0</v>
      </c>
      <c r="M87" s="5">
        <f t="shared" si="67"/>
        <v>0</v>
      </c>
      <c r="N87" s="5">
        <f t="shared" si="28"/>
        <v>3198300</v>
      </c>
      <c r="O87" s="224">
        <f t="shared" si="68"/>
        <v>0</v>
      </c>
      <c r="P87" s="224">
        <f t="shared" si="68"/>
        <v>0</v>
      </c>
      <c r="Q87" s="351">
        <f t="shared" si="60"/>
        <v>1</v>
      </c>
    </row>
    <row r="88" spans="1:17" s="356" customFormat="1" ht="25.5" x14ac:dyDescent="0.2">
      <c r="A88" s="359" t="s">
        <v>90</v>
      </c>
      <c r="B88" s="229" t="s">
        <v>180</v>
      </c>
      <c r="C88" s="229" t="s">
        <v>185</v>
      </c>
      <c r="D88" s="229" t="s">
        <v>197</v>
      </c>
      <c r="E88" s="229" t="s">
        <v>223</v>
      </c>
      <c r="F88" s="229" t="s">
        <v>298</v>
      </c>
      <c r="G88" s="225">
        <v>3198300</v>
      </c>
      <c r="H88" s="6"/>
      <c r="I88" s="6"/>
      <c r="J88" s="6"/>
      <c r="K88" s="6"/>
      <c r="L88" s="6"/>
      <c r="M88" s="6"/>
      <c r="N88" s="6">
        <f t="shared" si="28"/>
        <v>3198300</v>
      </c>
      <c r="O88" s="225">
        <v>0</v>
      </c>
      <c r="P88" s="225">
        <f>O88</f>
        <v>0</v>
      </c>
      <c r="Q88" s="351">
        <f t="shared" si="60"/>
        <v>1</v>
      </c>
    </row>
    <row r="89" spans="1:17" x14ac:dyDescent="0.2">
      <c r="A89" s="345" t="s">
        <v>97</v>
      </c>
      <c r="B89" s="346" t="s">
        <v>180</v>
      </c>
      <c r="C89" s="346" t="s">
        <v>186</v>
      </c>
      <c r="D89" s="346"/>
      <c r="E89" s="346"/>
      <c r="F89" s="346"/>
      <c r="G89" s="223">
        <f t="shared" ref="G89:M91" si="69">G90</f>
        <v>1076242.8599999999</v>
      </c>
      <c r="H89" s="15">
        <f t="shared" si="69"/>
        <v>0</v>
      </c>
      <c r="I89" s="15">
        <f t="shared" si="69"/>
        <v>0</v>
      </c>
      <c r="J89" s="15">
        <f t="shared" si="69"/>
        <v>0</v>
      </c>
      <c r="K89" s="15">
        <f t="shared" si="69"/>
        <v>0</v>
      </c>
      <c r="L89" s="15">
        <f t="shared" si="69"/>
        <v>0</v>
      </c>
      <c r="M89" s="15">
        <f t="shared" si="69"/>
        <v>0</v>
      </c>
      <c r="N89" s="15">
        <f t="shared" si="28"/>
        <v>1076242.8599999999</v>
      </c>
      <c r="O89" s="223">
        <f t="shared" ref="O89:P91" si="70">O90</f>
        <v>1093858.19</v>
      </c>
      <c r="P89" s="223">
        <f t="shared" si="70"/>
        <v>0</v>
      </c>
      <c r="Q89" s="351">
        <f t="shared" si="60"/>
        <v>1</v>
      </c>
    </row>
    <row r="90" spans="1:17" x14ac:dyDescent="0.2">
      <c r="A90" s="345" t="s">
        <v>18</v>
      </c>
      <c r="B90" s="346" t="s">
        <v>180</v>
      </c>
      <c r="C90" s="346" t="s">
        <v>186</v>
      </c>
      <c r="D90" s="346" t="s">
        <v>187</v>
      </c>
      <c r="E90" s="346"/>
      <c r="F90" s="346"/>
      <c r="G90" s="223">
        <f t="shared" si="69"/>
        <v>1076242.8599999999</v>
      </c>
      <c r="H90" s="15">
        <f t="shared" si="69"/>
        <v>0</v>
      </c>
      <c r="I90" s="15">
        <f t="shared" si="69"/>
        <v>0</v>
      </c>
      <c r="J90" s="15">
        <f t="shared" si="69"/>
        <v>0</v>
      </c>
      <c r="K90" s="15">
        <f t="shared" si="69"/>
        <v>0</v>
      </c>
      <c r="L90" s="15">
        <f t="shared" si="69"/>
        <v>0</v>
      </c>
      <c r="M90" s="15">
        <f t="shared" si="69"/>
        <v>0</v>
      </c>
      <c r="N90" s="15">
        <f t="shared" si="28"/>
        <v>1076242.8599999999</v>
      </c>
      <c r="O90" s="223">
        <f t="shared" si="70"/>
        <v>1093858.19</v>
      </c>
      <c r="P90" s="223">
        <f t="shared" si="70"/>
        <v>0</v>
      </c>
      <c r="Q90" s="351">
        <f t="shared" si="60"/>
        <v>1</v>
      </c>
    </row>
    <row r="91" spans="1:17" x14ac:dyDescent="0.2">
      <c r="A91" s="345" t="s">
        <v>86</v>
      </c>
      <c r="B91" s="346" t="s">
        <v>180</v>
      </c>
      <c r="C91" s="346" t="s">
        <v>186</v>
      </c>
      <c r="D91" s="346" t="s">
        <v>187</v>
      </c>
      <c r="E91" s="346" t="s">
        <v>208</v>
      </c>
      <c r="F91" s="346"/>
      <c r="G91" s="223">
        <f t="shared" si="69"/>
        <v>1076242.8599999999</v>
      </c>
      <c r="H91" s="15">
        <f t="shared" si="69"/>
        <v>0</v>
      </c>
      <c r="I91" s="15">
        <f t="shared" si="69"/>
        <v>0</v>
      </c>
      <c r="J91" s="15">
        <f t="shared" si="69"/>
        <v>0</v>
      </c>
      <c r="K91" s="15">
        <f t="shared" si="69"/>
        <v>0</v>
      </c>
      <c r="L91" s="15">
        <f t="shared" si="69"/>
        <v>0</v>
      </c>
      <c r="M91" s="15">
        <f t="shared" si="69"/>
        <v>0</v>
      </c>
      <c r="N91" s="15">
        <f t="shared" si="28"/>
        <v>1076242.8599999999</v>
      </c>
      <c r="O91" s="223">
        <f t="shared" si="70"/>
        <v>1093858.19</v>
      </c>
      <c r="P91" s="223">
        <f t="shared" si="70"/>
        <v>0</v>
      </c>
      <c r="Q91" s="351">
        <f t="shared" si="60"/>
        <v>1</v>
      </c>
    </row>
    <row r="92" spans="1:17" ht="25.5" x14ac:dyDescent="0.2">
      <c r="A92" s="219" t="s">
        <v>19</v>
      </c>
      <c r="B92" s="228" t="s">
        <v>180</v>
      </c>
      <c r="C92" s="228" t="s">
        <v>186</v>
      </c>
      <c r="D92" s="228" t="s">
        <v>187</v>
      </c>
      <c r="E92" s="228" t="s">
        <v>224</v>
      </c>
      <c r="F92" s="228"/>
      <c r="G92" s="224">
        <f t="shared" ref="G92:M92" si="71">G93+G95</f>
        <v>1076242.8599999999</v>
      </c>
      <c r="H92" s="5">
        <f t="shared" si="71"/>
        <v>0</v>
      </c>
      <c r="I92" s="5">
        <f t="shared" si="71"/>
        <v>0</v>
      </c>
      <c r="J92" s="5">
        <f t="shared" si="71"/>
        <v>0</v>
      </c>
      <c r="K92" s="5">
        <f t="shared" si="71"/>
        <v>0</v>
      </c>
      <c r="L92" s="5">
        <f t="shared" si="71"/>
        <v>0</v>
      </c>
      <c r="M92" s="5">
        <f t="shared" si="71"/>
        <v>0</v>
      </c>
      <c r="N92" s="5">
        <f t="shared" si="28"/>
        <v>1076242.8599999999</v>
      </c>
      <c r="O92" s="224">
        <f>O93+O95</f>
        <v>1093858.19</v>
      </c>
      <c r="P92" s="224">
        <f>P93+P95</f>
        <v>0</v>
      </c>
      <c r="Q92" s="351">
        <f t="shared" si="60"/>
        <v>1</v>
      </c>
    </row>
    <row r="93" spans="1:17" ht="40.5" customHeight="1" x14ac:dyDescent="0.2">
      <c r="A93" s="219" t="s">
        <v>87</v>
      </c>
      <c r="B93" s="228" t="s">
        <v>180</v>
      </c>
      <c r="C93" s="228" t="s">
        <v>186</v>
      </c>
      <c r="D93" s="228" t="s">
        <v>187</v>
      </c>
      <c r="E93" s="228" t="s">
        <v>224</v>
      </c>
      <c r="F93" s="228" t="s">
        <v>294</v>
      </c>
      <c r="G93" s="224">
        <f t="shared" ref="G93:M93" si="72">G94</f>
        <v>828228</v>
      </c>
      <c r="H93" s="5">
        <f t="shared" si="72"/>
        <v>0</v>
      </c>
      <c r="I93" s="5">
        <f t="shared" si="72"/>
        <v>0</v>
      </c>
      <c r="J93" s="5">
        <f t="shared" si="72"/>
        <v>0</v>
      </c>
      <c r="K93" s="5">
        <f t="shared" si="72"/>
        <v>0</v>
      </c>
      <c r="L93" s="5">
        <f t="shared" si="72"/>
        <v>0</v>
      </c>
      <c r="M93" s="5">
        <f t="shared" si="72"/>
        <v>0</v>
      </c>
      <c r="N93" s="5">
        <f t="shared" si="28"/>
        <v>828228</v>
      </c>
      <c r="O93" s="224">
        <f t="shared" ref="O93:P93" si="73">O94</f>
        <v>828228</v>
      </c>
      <c r="P93" s="224">
        <f t="shared" si="73"/>
        <v>0</v>
      </c>
      <c r="Q93" s="351">
        <f t="shared" si="60"/>
        <v>1</v>
      </c>
    </row>
    <row r="94" spans="1:17" s="356" customFormat="1" x14ac:dyDescent="0.2">
      <c r="A94" s="347" t="s">
        <v>88</v>
      </c>
      <c r="B94" s="229" t="s">
        <v>180</v>
      </c>
      <c r="C94" s="229" t="s">
        <v>186</v>
      </c>
      <c r="D94" s="229" t="s">
        <v>187</v>
      </c>
      <c r="E94" s="229" t="s">
        <v>224</v>
      </c>
      <c r="F94" s="229" t="s">
        <v>295</v>
      </c>
      <c r="G94" s="225">
        <v>828228</v>
      </c>
      <c r="H94" s="6"/>
      <c r="I94" s="6"/>
      <c r="J94" s="6"/>
      <c r="K94" s="6"/>
      <c r="L94" s="6"/>
      <c r="M94" s="6"/>
      <c r="N94" s="6">
        <f t="shared" si="28"/>
        <v>828228</v>
      </c>
      <c r="O94" s="225">
        <v>828228</v>
      </c>
      <c r="P94" s="225">
        <v>0</v>
      </c>
      <c r="Q94" s="351">
        <f t="shared" si="60"/>
        <v>1</v>
      </c>
    </row>
    <row r="95" spans="1:17" x14ac:dyDescent="0.2">
      <c r="A95" s="219" t="s">
        <v>508</v>
      </c>
      <c r="B95" s="228" t="s">
        <v>180</v>
      </c>
      <c r="C95" s="228" t="s">
        <v>186</v>
      </c>
      <c r="D95" s="228" t="s">
        <v>187</v>
      </c>
      <c r="E95" s="228" t="s">
        <v>224</v>
      </c>
      <c r="F95" s="228" t="s">
        <v>297</v>
      </c>
      <c r="G95" s="224">
        <f t="shared" ref="G95:M95" si="74">G96</f>
        <v>248014.86</v>
      </c>
      <c r="H95" s="5">
        <f t="shared" si="74"/>
        <v>0</v>
      </c>
      <c r="I95" s="5">
        <f t="shared" si="74"/>
        <v>0</v>
      </c>
      <c r="J95" s="5">
        <f t="shared" si="74"/>
        <v>0</v>
      </c>
      <c r="K95" s="5">
        <f t="shared" si="74"/>
        <v>0</v>
      </c>
      <c r="L95" s="5">
        <f t="shared" si="74"/>
        <v>0</v>
      </c>
      <c r="M95" s="5">
        <f t="shared" si="74"/>
        <v>0</v>
      </c>
      <c r="N95" s="5">
        <f t="shared" si="28"/>
        <v>248014.86</v>
      </c>
      <c r="O95" s="224">
        <f t="shared" ref="O95:P95" si="75">O96</f>
        <v>265630.19</v>
      </c>
      <c r="P95" s="224">
        <f t="shared" si="75"/>
        <v>0</v>
      </c>
      <c r="Q95" s="351">
        <f t="shared" si="60"/>
        <v>1</v>
      </c>
    </row>
    <row r="96" spans="1:17" s="356" customFormat="1" ht="25.5" x14ac:dyDescent="0.2">
      <c r="A96" s="347" t="s">
        <v>90</v>
      </c>
      <c r="B96" s="229" t="s">
        <v>180</v>
      </c>
      <c r="C96" s="229" t="s">
        <v>186</v>
      </c>
      <c r="D96" s="229" t="s">
        <v>187</v>
      </c>
      <c r="E96" s="229" t="s">
        <v>224</v>
      </c>
      <c r="F96" s="229" t="s">
        <v>298</v>
      </c>
      <c r="G96" s="225">
        <v>248014.86</v>
      </c>
      <c r="H96" s="6"/>
      <c r="I96" s="6"/>
      <c r="J96" s="6"/>
      <c r="K96" s="6"/>
      <c r="L96" s="6"/>
      <c r="M96" s="6"/>
      <c r="N96" s="6">
        <f t="shared" si="28"/>
        <v>248014.86</v>
      </c>
      <c r="O96" s="225">
        <f>248014.86+17615.33</f>
        <v>265630.19</v>
      </c>
      <c r="P96" s="225">
        <v>0</v>
      </c>
      <c r="Q96" s="351">
        <f t="shared" si="60"/>
        <v>1</v>
      </c>
    </row>
    <row r="97" spans="1:17" ht="27" customHeight="1" x14ac:dyDescent="0.2">
      <c r="A97" s="360" t="s">
        <v>98</v>
      </c>
      <c r="B97" s="346" t="s">
        <v>180</v>
      </c>
      <c r="C97" s="346" t="s">
        <v>187</v>
      </c>
      <c r="D97" s="346"/>
      <c r="E97" s="346"/>
      <c r="F97" s="346"/>
      <c r="G97" s="223">
        <f t="shared" ref="G97:M98" si="76">G98</f>
        <v>8600</v>
      </c>
      <c r="H97" s="15">
        <f t="shared" si="76"/>
        <v>0</v>
      </c>
      <c r="I97" s="15">
        <f t="shared" si="76"/>
        <v>0</v>
      </c>
      <c r="J97" s="15">
        <f t="shared" si="76"/>
        <v>0</v>
      </c>
      <c r="K97" s="15">
        <f t="shared" si="76"/>
        <v>0</v>
      </c>
      <c r="L97" s="15">
        <f t="shared" si="76"/>
        <v>0</v>
      </c>
      <c r="M97" s="15">
        <f t="shared" si="76"/>
        <v>0</v>
      </c>
      <c r="N97" s="5">
        <f t="shared" si="28"/>
        <v>8600</v>
      </c>
      <c r="O97" s="223">
        <f t="shared" ref="O97:P98" si="77">O98</f>
        <v>0</v>
      </c>
      <c r="P97" s="223">
        <f t="shared" si="77"/>
        <v>0</v>
      </c>
      <c r="Q97" s="351">
        <f t="shared" si="60"/>
        <v>1</v>
      </c>
    </row>
    <row r="98" spans="1:17" x14ac:dyDescent="0.2">
      <c r="A98" s="360" t="s">
        <v>20</v>
      </c>
      <c r="B98" s="346" t="s">
        <v>180</v>
      </c>
      <c r="C98" s="346" t="s">
        <v>187</v>
      </c>
      <c r="D98" s="346" t="s">
        <v>194</v>
      </c>
      <c r="E98" s="346"/>
      <c r="F98" s="346"/>
      <c r="G98" s="223">
        <f t="shared" si="76"/>
        <v>8600</v>
      </c>
      <c r="H98" s="15">
        <f t="shared" si="76"/>
        <v>0</v>
      </c>
      <c r="I98" s="15">
        <f t="shared" si="76"/>
        <v>0</v>
      </c>
      <c r="J98" s="15">
        <f t="shared" si="76"/>
        <v>0</v>
      </c>
      <c r="K98" s="15">
        <f t="shared" si="76"/>
        <v>0</v>
      </c>
      <c r="L98" s="15">
        <f t="shared" si="76"/>
        <v>0</v>
      </c>
      <c r="M98" s="15">
        <f t="shared" si="76"/>
        <v>0</v>
      </c>
      <c r="N98" s="5">
        <f t="shared" si="28"/>
        <v>8600</v>
      </c>
      <c r="O98" s="223">
        <f t="shared" si="77"/>
        <v>0</v>
      </c>
      <c r="P98" s="223">
        <f t="shared" si="77"/>
        <v>0</v>
      </c>
      <c r="Q98" s="351">
        <f t="shared" si="60"/>
        <v>1</v>
      </c>
    </row>
    <row r="99" spans="1:17" x14ac:dyDescent="0.2">
      <c r="A99" s="360" t="s">
        <v>86</v>
      </c>
      <c r="B99" s="346" t="s">
        <v>180</v>
      </c>
      <c r="C99" s="346" t="s">
        <v>187</v>
      </c>
      <c r="D99" s="346" t="s">
        <v>194</v>
      </c>
      <c r="E99" s="346" t="s">
        <v>208</v>
      </c>
      <c r="F99" s="346"/>
      <c r="G99" s="223">
        <f t="shared" ref="G99:M99" si="78">G100+G103</f>
        <v>8600</v>
      </c>
      <c r="H99" s="15">
        <f t="shared" si="78"/>
        <v>0</v>
      </c>
      <c r="I99" s="15">
        <f t="shared" si="78"/>
        <v>0</v>
      </c>
      <c r="J99" s="15">
        <f t="shared" si="78"/>
        <v>0</v>
      </c>
      <c r="K99" s="15">
        <f t="shared" si="78"/>
        <v>0</v>
      </c>
      <c r="L99" s="15">
        <f t="shared" si="78"/>
        <v>0</v>
      </c>
      <c r="M99" s="15">
        <f t="shared" si="78"/>
        <v>0</v>
      </c>
      <c r="N99" s="5">
        <f t="shared" si="28"/>
        <v>8600</v>
      </c>
      <c r="O99" s="223">
        <f>O100+O103</f>
        <v>0</v>
      </c>
      <c r="P99" s="223">
        <f>P100+P103</f>
        <v>0</v>
      </c>
      <c r="Q99" s="351">
        <f t="shared" si="60"/>
        <v>1</v>
      </c>
    </row>
    <row r="100" spans="1:17" s="4" customFormat="1" hidden="1" x14ac:dyDescent="0.2">
      <c r="A100" s="16" t="s">
        <v>21</v>
      </c>
      <c r="B100" s="17" t="s">
        <v>180</v>
      </c>
      <c r="C100" s="17" t="s">
        <v>187</v>
      </c>
      <c r="D100" s="17" t="s">
        <v>194</v>
      </c>
      <c r="E100" s="17" t="s">
        <v>225</v>
      </c>
      <c r="F100" s="17"/>
      <c r="G100" s="5">
        <f t="shared" ref="G100:M101" si="79">G101</f>
        <v>0</v>
      </c>
      <c r="H100" s="5">
        <f t="shared" si="79"/>
        <v>0</v>
      </c>
      <c r="I100" s="5">
        <f t="shared" si="79"/>
        <v>0</v>
      </c>
      <c r="J100" s="5">
        <f t="shared" si="79"/>
        <v>0</v>
      </c>
      <c r="K100" s="5">
        <f t="shared" si="79"/>
        <v>0</v>
      </c>
      <c r="L100" s="5">
        <f t="shared" si="79"/>
        <v>0</v>
      </c>
      <c r="M100" s="5">
        <f t="shared" si="79"/>
        <v>0</v>
      </c>
      <c r="N100" s="5">
        <f t="shared" si="28"/>
        <v>0</v>
      </c>
      <c r="O100" s="5">
        <f t="shared" ref="O100:P101" si="80">O101</f>
        <v>0</v>
      </c>
      <c r="P100" s="5">
        <f t="shared" si="80"/>
        <v>0</v>
      </c>
      <c r="Q100" s="230" t="str">
        <f t="shared" si="60"/>
        <v xml:space="preserve"> </v>
      </c>
    </row>
    <row r="101" spans="1:17" s="4" customFormat="1" hidden="1" x14ac:dyDescent="0.2">
      <c r="A101" s="207" t="s">
        <v>508</v>
      </c>
      <c r="B101" s="17" t="s">
        <v>180</v>
      </c>
      <c r="C101" s="17" t="s">
        <v>187</v>
      </c>
      <c r="D101" s="17" t="s">
        <v>194</v>
      </c>
      <c r="E101" s="17" t="s">
        <v>225</v>
      </c>
      <c r="F101" s="17" t="s">
        <v>297</v>
      </c>
      <c r="G101" s="5">
        <f t="shared" si="79"/>
        <v>0</v>
      </c>
      <c r="H101" s="5">
        <f t="shared" si="79"/>
        <v>0</v>
      </c>
      <c r="I101" s="5">
        <f t="shared" si="79"/>
        <v>0</v>
      </c>
      <c r="J101" s="5">
        <f t="shared" si="79"/>
        <v>0</v>
      </c>
      <c r="K101" s="5">
        <f t="shared" si="79"/>
        <v>0</v>
      </c>
      <c r="L101" s="5">
        <f t="shared" si="79"/>
        <v>0</v>
      </c>
      <c r="M101" s="5">
        <f t="shared" si="79"/>
        <v>0</v>
      </c>
      <c r="N101" s="5">
        <f t="shared" ref="N101:N171" si="81">G101+H101+I101+J101+K101+L101+M101</f>
        <v>0</v>
      </c>
      <c r="O101" s="5">
        <f t="shared" si="80"/>
        <v>0</v>
      </c>
      <c r="P101" s="5">
        <f t="shared" si="80"/>
        <v>0</v>
      </c>
      <c r="Q101" s="230" t="str">
        <f t="shared" si="60"/>
        <v xml:space="preserve"> </v>
      </c>
    </row>
    <row r="102" spans="1:17" s="8" customFormat="1" ht="25.5" hidden="1" x14ac:dyDescent="0.2">
      <c r="A102" s="18" t="s">
        <v>90</v>
      </c>
      <c r="B102" s="19" t="s">
        <v>180</v>
      </c>
      <c r="C102" s="19" t="s">
        <v>187</v>
      </c>
      <c r="D102" s="19" t="s">
        <v>194</v>
      </c>
      <c r="E102" s="19" t="s">
        <v>225</v>
      </c>
      <c r="F102" s="19" t="s">
        <v>298</v>
      </c>
      <c r="G102" s="6">
        <v>0</v>
      </c>
      <c r="H102" s="6"/>
      <c r="I102" s="6"/>
      <c r="J102" s="6"/>
      <c r="K102" s="6"/>
      <c r="L102" s="6"/>
      <c r="M102" s="6"/>
      <c r="N102" s="6">
        <f t="shared" si="81"/>
        <v>0</v>
      </c>
      <c r="O102" s="6">
        <v>0</v>
      </c>
      <c r="P102" s="6">
        <f>O102</f>
        <v>0</v>
      </c>
      <c r="Q102" s="230" t="str">
        <f t="shared" si="60"/>
        <v xml:space="preserve"> </v>
      </c>
    </row>
    <row r="103" spans="1:17" x14ac:dyDescent="0.2">
      <c r="A103" s="358" t="s">
        <v>22</v>
      </c>
      <c r="B103" s="228" t="s">
        <v>180</v>
      </c>
      <c r="C103" s="228" t="s">
        <v>187</v>
      </c>
      <c r="D103" s="228" t="s">
        <v>194</v>
      </c>
      <c r="E103" s="228" t="s">
        <v>231</v>
      </c>
      <c r="F103" s="228"/>
      <c r="G103" s="224">
        <f t="shared" ref="G103:M104" si="82">G104</f>
        <v>8600</v>
      </c>
      <c r="H103" s="5">
        <f t="shared" si="82"/>
        <v>0</v>
      </c>
      <c r="I103" s="5">
        <f t="shared" si="82"/>
        <v>0</v>
      </c>
      <c r="J103" s="5">
        <f t="shared" si="82"/>
        <v>0</v>
      </c>
      <c r="K103" s="5">
        <f t="shared" si="82"/>
        <v>0</v>
      </c>
      <c r="L103" s="5">
        <f t="shared" si="82"/>
        <v>0</v>
      </c>
      <c r="M103" s="5">
        <f t="shared" si="82"/>
        <v>0</v>
      </c>
      <c r="N103" s="5">
        <f t="shared" si="81"/>
        <v>8600</v>
      </c>
      <c r="O103" s="224">
        <f t="shared" ref="O103:P104" si="83">O104</f>
        <v>0</v>
      </c>
      <c r="P103" s="224">
        <f t="shared" si="83"/>
        <v>0</v>
      </c>
      <c r="Q103" s="351">
        <f t="shared" si="60"/>
        <v>1</v>
      </c>
    </row>
    <row r="104" spans="1:17" x14ac:dyDescent="0.2">
      <c r="A104" s="219" t="s">
        <v>508</v>
      </c>
      <c r="B104" s="228" t="s">
        <v>180</v>
      </c>
      <c r="C104" s="228" t="s">
        <v>187</v>
      </c>
      <c r="D104" s="228" t="s">
        <v>194</v>
      </c>
      <c r="E104" s="228" t="s">
        <v>231</v>
      </c>
      <c r="F104" s="228" t="s">
        <v>297</v>
      </c>
      <c r="G104" s="224">
        <f t="shared" si="82"/>
        <v>8600</v>
      </c>
      <c r="H104" s="5">
        <f t="shared" si="82"/>
        <v>0</v>
      </c>
      <c r="I104" s="5">
        <f t="shared" si="82"/>
        <v>0</v>
      </c>
      <c r="J104" s="5">
        <f t="shared" si="82"/>
        <v>0</v>
      </c>
      <c r="K104" s="5">
        <f t="shared" si="82"/>
        <v>0</v>
      </c>
      <c r="L104" s="5">
        <f t="shared" si="82"/>
        <v>0</v>
      </c>
      <c r="M104" s="5">
        <f t="shared" si="82"/>
        <v>0</v>
      </c>
      <c r="N104" s="5">
        <f t="shared" si="81"/>
        <v>8600</v>
      </c>
      <c r="O104" s="224">
        <f t="shared" si="83"/>
        <v>0</v>
      </c>
      <c r="P104" s="224">
        <f t="shared" si="83"/>
        <v>0</v>
      </c>
      <c r="Q104" s="351">
        <f t="shared" si="60"/>
        <v>1</v>
      </c>
    </row>
    <row r="105" spans="1:17" s="356" customFormat="1" ht="25.5" x14ac:dyDescent="0.2">
      <c r="A105" s="359" t="s">
        <v>90</v>
      </c>
      <c r="B105" s="229" t="s">
        <v>180</v>
      </c>
      <c r="C105" s="229" t="s">
        <v>187</v>
      </c>
      <c r="D105" s="229" t="s">
        <v>194</v>
      </c>
      <c r="E105" s="229" t="s">
        <v>231</v>
      </c>
      <c r="F105" s="229" t="s">
        <v>298</v>
      </c>
      <c r="G105" s="225">
        <v>8600</v>
      </c>
      <c r="H105" s="6"/>
      <c r="I105" s="6"/>
      <c r="J105" s="6"/>
      <c r="K105" s="6"/>
      <c r="L105" s="6"/>
      <c r="M105" s="6"/>
      <c r="N105" s="6">
        <f t="shared" si="81"/>
        <v>8600</v>
      </c>
      <c r="O105" s="225">
        <v>0</v>
      </c>
      <c r="P105" s="225">
        <f>O105</f>
        <v>0</v>
      </c>
      <c r="Q105" s="351">
        <f t="shared" si="60"/>
        <v>1</v>
      </c>
    </row>
    <row r="106" spans="1:17" x14ac:dyDescent="0.2">
      <c r="A106" s="345" t="s">
        <v>99</v>
      </c>
      <c r="B106" s="346" t="s">
        <v>180</v>
      </c>
      <c r="C106" s="346" t="s">
        <v>188</v>
      </c>
      <c r="D106" s="346"/>
      <c r="E106" s="346"/>
      <c r="F106" s="346"/>
      <c r="G106" s="223">
        <f>G107+G116+G131+G149</f>
        <v>10994327</v>
      </c>
      <c r="H106" s="15">
        <f t="shared" ref="H106:M106" si="84">H107+H116+H131+H149</f>
        <v>0</v>
      </c>
      <c r="I106" s="15">
        <f t="shared" si="84"/>
        <v>0</v>
      </c>
      <c r="J106" s="15">
        <f t="shared" si="84"/>
        <v>0</v>
      </c>
      <c r="K106" s="15">
        <f t="shared" si="84"/>
        <v>0</v>
      </c>
      <c r="L106" s="15">
        <f t="shared" si="84"/>
        <v>0</v>
      </c>
      <c r="M106" s="15">
        <f t="shared" si="84"/>
        <v>0</v>
      </c>
      <c r="N106" s="15">
        <f t="shared" si="81"/>
        <v>10994327</v>
      </c>
      <c r="O106" s="223">
        <f>O107+O116+O131+O149</f>
        <v>9982460</v>
      </c>
      <c r="P106" s="223">
        <f>P107+P116+P131+P149</f>
        <v>10055860</v>
      </c>
      <c r="Q106" s="351">
        <f t="shared" si="60"/>
        <v>1</v>
      </c>
    </row>
    <row r="107" spans="1:17" x14ac:dyDescent="0.2">
      <c r="A107" s="360" t="s">
        <v>23</v>
      </c>
      <c r="B107" s="346" t="s">
        <v>180</v>
      </c>
      <c r="C107" s="346" t="s">
        <v>188</v>
      </c>
      <c r="D107" s="346" t="s">
        <v>190</v>
      </c>
      <c r="E107" s="346"/>
      <c r="F107" s="346"/>
      <c r="G107" s="223">
        <f>G108+G113</f>
        <v>237860</v>
      </c>
      <c r="H107" s="15">
        <f t="shared" ref="G107:M111" si="85">H108</f>
        <v>0</v>
      </c>
      <c r="I107" s="15">
        <f t="shared" si="85"/>
        <v>0</v>
      </c>
      <c r="J107" s="15">
        <f t="shared" si="85"/>
        <v>0</v>
      </c>
      <c r="K107" s="15">
        <f t="shared" si="85"/>
        <v>0</v>
      </c>
      <c r="L107" s="15">
        <f t="shared" si="85"/>
        <v>0</v>
      </c>
      <c r="M107" s="15">
        <f t="shared" si="85"/>
        <v>0</v>
      </c>
      <c r="N107" s="15">
        <f t="shared" si="81"/>
        <v>237860</v>
      </c>
      <c r="O107" s="223">
        <f>O108+O113</f>
        <v>0</v>
      </c>
      <c r="P107" s="223">
        <f>P108+P113</f>
        <v>0</v>
      </c>
      <c r="Q107" s="351">
        <f t="shared" si="60"/>
        <v>1</v>
      </c>
    </row>
    <row r="108" spans="1:17" s="4" customFormat="1" ht="25.5" hidden="1" x14ac:dyDescent="0.2">
      <c r="A108" s="13" t="s">
        <v>154</v>
      </c>
      <c r="B108" s="14" t="s">
        <v>180</v>
      </c>
      <c r="C108" s="14" t="s">
        <v>188</v>
      </c>
      <c r="D108" s="14" t="s">
        <v>190</v>
      </c>
      <c r="E108" s="14" t="s">
        <v>226</v>
      </c>
      <c r="F108" s="14"/>
      <c r="G108" s="15">
        <f t="shared" si="85"/>
        <v>0</v>
      </c>
      <c r="H108" s="15">
        <f t="shared" si="85"/>
        <v>0</v>
      </c>
      <c r="I108" s="15">
        <f t="shared" si="85"/>
        <v>0</v>
      </c>
      <c r="J108" s="15">
        <f t="shared" si="85"/>
        <v>0</v>
      </c>
      <c r="K108" s="15">
        <f t="shared" si="85"/>
        <v>0</v>
      </c>
      <c r="L108" s="15">
        <f t="shared" si="85"/>
        <v>0</v>
      </c>
      <c r="M108" s="15">
        <f t="shared" si="85"/>
        <v>0</v>
      </c>
      <c r="N108" s="15">
        <f t="shared" si="81"/>
        <v>0</v>
      </c>
      <c r="O108" s="15">
        <f t="shared" ref="O108:P111" si="86">O109</f>
        <v>0</v>
      </c>
      <c r="P108" s="15">
        <f t="shared" si="86"/>
        <v>0</v>
      </c>
      <c r="Q108" s="230" t="str">
        <f t="shared" si="60"/>
        <v xml:space="preserve"> </v>
      </c>
    </row>
    <row r="109" spans="1:17" s="4" customFormat="1" hidden="1" x14ac:dyDescent="0.2">
      <c r="A109" s="13" t="s">
        <v>165</v>
      </c>
      <c r="B109" s="14" t="s">
        <v>180</v>
      </c>
      <c r="C109" s="14" t="s">
        <v>188</v>
      </c>
      <c r="D109" s="14" t="s">
        <v>190</v>
      </c>
      <c r="E109" s="14" t="s">
        <v>227</v>
      </c>
      <c r="F109" s="14"/>
      <c r="G109" s="15">
        <f t="shared" si="85"/>
        <v>0</v>
      </c>
      <c r="H109" s="15">
        <f t="shared" si="85"/>
        <v>0</v>
      </c>
      <c r="I109" s="15">
        <f t="shared" si="85"/>
        <v>0</v>
      </c>
      <c r="J109" s="15">
        <f t="shared" si="85"/>
        <v>0</v>
      </c>
      <c r="K109" s="15">
        <f t="shared" si="85"/>
        <v>0</v>
      </c>
      <c r="L109" s="15">
        <f t="shared" si="85"/>
        <v>0</v>
      </c>
      <c r="M109" s="15">
        <f t="shared" si="85"/>
        <v>0</v>
      </c>
      <c r="N109" s="15">
        <f t="shared" si="81"/>
        <v>0</v>
      </c>
      <c r="O109" s="15">
        <f t="shared" si="86"/>
        <v>0</v>
      </c>
      <c r="P109" s="15">
        <f t="shared" si="86"/>
        <v>0</v>
      </c>
      <c r="Q109" s="230" t="str">
        <f t="shared" si="60"/>
        <v xml:space="preserve"> </v>
      </c>
    </row>
    <row r="110" spans="1:17" s="4" customFormat="1" ht="57" hidden="1" customHeight="1" x14ac:dyDescent="0.2">
      <c r="A110" s="16" t="s">
        <v>24</v>
      </c>
      <c r="B110" s="17" t="s">
        <v>180</v>
      </c>
      <c r="C110" s="17" t="s">
        <v>188</v>
      </c>
      <c r="D110" s="17" t="s">
        <v>190</v>
      </c>
      <c r="E110" s="17" t="s">
        <v>228</v>
      </c>
      <c r="F110" s="17"/>
      <c r="G110" s="5">
        <f t="shared" si="85"/>
        <v>0</v>
      </c>
      <c r="H110" s="5">
        <f t="shared" si="85"/>
        <v>0</v>
      </c>
      <c r="I110" s="5">
        <f t="shared" si="85"/>
        <v>0</v>
      </c>
      <c r="J110" s="5">
        <f t="shared" si="85"/>
        <v>0</v>
      </c>
      <c r="K110" s="5">
        <f t="shared" si="85"/>
        <v>0</v>
      </c>
      <c r="L110" s="5">
        <f t="shared" si="85"/>
        <v>0</v>
      </c>
      <c r="M110" s="5">
        <f t="shared" si="85"/>
        <v>0</v>
      </c>
      <c r="N110" s="5">
        <f t="shared" si="81"/>
        <v>0</v>
      </c>
      <c r="O110" s="5">
        <f t="shared" si="86"/>
        <v>0</v>
      </c>
      <c r="P110" s="5">
        <f t="shared" si="86"/>
        <v>0</v>
      </c>
      <c r="Q110" s="230" t="str">
        <f t="shared" si="60"/>
        <v xml:space="preserve"> </v>
      </c>
    </row>
    <row r="111" spans="1:17" s="4" customFormat="1" hidden="1" x14ac:dyDescent="0.2">
      <c r="A111" s="207" t="s">
        <v>508</v>
      </c>
      <c r="B111" s="17" t="s">
        <v>180</v>
      </c>
      <c r="C111" s="17" t="s">
        <v>188</v>
      </c>
      <c r="D111" s="17" t="s">
        <v>190</v>
      </c>
      <c r="E111" s="17" t="s">
        <v>228</v>
      </c>
      <c r="F111" s="17" t="s">
        <v>297</v>
      </c>
      <c r="G111" s="5">
        <f t="shared" si="85"/>
        <v>0</v>
      </c>
      <c r="H111" s="5">
        <f t="shared" si="85"/>
        <v>0</v>
      </c>
      <c r="I111" s="5">
        <f t="shared" si="85"/>
        <v>0</v>
      </c>
      <c r="J111" s="5">
        <f t="shared" si="85"/>
        <v>0</v>
      </c>
      <c r="K111" s="5">
        <f t="shared" si="85"/>
        <v>0</v>
      </c>
      <c r="L111" s="5">
        <f t="shared" si="85"/>
        <v>0</v>
      </c>
      <c r="M111" s="5">
        <f t="shared" si="85"/>
        <v>0</v>
      </c>
      <c r="N111" s="5">
        <f t="shared" si="81"/>
        <v>0</v>
      </c>
      <c r="O111" s="5">
        <f t="shared" si="86"/>
        <v>0</v>
      </c>
      <c r="P111" s="5">
        <f t="shared" si="86"/>
        <v>0</v>
      </c>
      <c r="Q111" s="230" t="str">
        <f t="shared" si="60"/>
        <v xml:space="preserve"> </v>
      </c>
    </row>
    <row r="112" spans="1:17" s="8" customFormat="1" ht="25.5" hidden="1" x14ac:dyDescent="0.2">
      <c r="A112" s="18" t="s">
        <v>90</v>
      </c>
      <c r="B112" s="19" t="s">
        <v>180</v>
      </c>
      <c r="C112" s="19" t="s">
        <v>188</v>
      </c>
      <c r="D112" s="19" t="s">
        <v>190</v>
      </c>
      <c r="E112" s="19" t="s">
        <v>228</v>
      </c>
      <c r="F112" s="19" t="s">
        <v>298</v>
      </c>
      <c r="G112" s="6">
        <v>0</v>
      </c>
      <c r="H112" s="6"/>
      <c r="I112" s="6"/>
      <c r="J112" s="6"/>
      <c r="K112" s="6"/>
      <c r="L112" s="6"/>
      <c r="M112" s="6"/>
      <c r="N112" s="6">
        <f t="shared" si="81"/>
        <v>0</v>
      </c>
      <c r="O112" s="6">
        <v>0</v>
      </c>
      <c r="P112" s="6">
        <f>O112</f>
        <v>0</v>
      </c>
      <c r="Q112" s="230" t="str">
        <f t="shared" si="60"/>
        <v xml:space="preserve"> </v>
      </c>
    </row>
    <row r="113" spans="1:17" x14ac:dyDescent="0.2">
      <c r="A113" s="358" t="s">
        <v>529</v>
      </c>
      <c r="B113" s="228" t="s">
        <v>180</v>
      </c>
      <c r="C113" s="228" t="s">
        <v>188</v>
      </c>
      <c r="D113" s="228" t="s">
        <v>190</v>
      </c>
      <c r="E113" s="228" t="s">
        <v>536</v>
      </c>
      <c r="F113" s="228"/>
      <c r="G113" s="224">
        <f t="shared" ref="G113:M114" si="87">G114</f>
        <v>237860</v>
      </c>
      <c r="H113" s="220">
        <f t="shared" si="87"/>
        <v>0</v>
      </c>
      <c r="I113" s="220">
        <f t="shared" si="87"/>
        <v>0</v>
      </c>
      <c r="J113" s="220">
        <f t="shared" si="87"/>
        <v>0</v>
      </c>
      <c r="K113" s="220">
        <f t="shared" si="87"/>
        <v>0</v>
      </c>
      <c r="L113" s="220">
        <f t="shared" si="87"/>
        <v>0</v>
      </c>
      <c r="M113" s="220">
        <f t="shared" si="87"/>
        <v>0</v>
      </c>
      <c r="N113" s="220">
        <f t="shared" si="81"/>
        <v>237860</v>
      </c>
      <c r="O113" s="224">
        <f t="shared" ref="O113:P114" si="88">O114</f>
        <v>0</v>
      </c>
      <c r="P113" s="224">
        <f t="shared" si="88"/>
        <v>0</v>
      </c>
      <c r="Q113" s="351">
        <f t="shared" si="60"/>
        <v>1</v>
      </c>
    </row>
    <row r="114" spans="1:17" x14ac:dyDescent="0.2">
      <c r="A114" s="219" t="s">
        <v>508</v>
      </c>
      <c r="B114" s="228" t="s">
        <v>180</v>
      </c>
      <c r="C114" s="228" t="s">
        <v>188</v>
      </c>
      <c r="D114" s="228" t="s">
        <v>190</v>
      </c>
      <c r="E114" s="228" t="s">
        <v>536</v>
      </c>
      <c r="F114" s="228" t="s">
        <v>297</v>
      </c>
      <c r="G114" s="224">
        <f t="shared" si="87"/>
        <v>237860</v>
      </c>
      <c r="H114" s="220">
        <f t="shared" si="87"/>
        <v>0</v>
      </c>
      <c r="I114" s="220">
        <f t="shared" si="87"/>
        <v>0</v>
      </c>
      <c r="J114" s="220">
        <f t="shared" si="87"/>
        <v>0</v>
      </c>
      <c r="K114" s="220">
        <f t="shared" si="87"/>
        <v>0</v>
      </c>
      <c r="L114" s="220">
        <f t="shared" si="87"/>
        <v>0</v>
      </c>
      <c r="M114" s="220">
        <f t="shared" si="87"/>
        <v>0</v>
      </c>
      <c r="N114" s="220">
        <f t="shared" ref="N114:N115" si="89">G114+H114+I114+J114+K114+L114+M114</f>
        <v>237860</v>
      </c>
      <c r="O114" s="224">
        <f t="shared" si="88"/>
        <v>0</v>
      </c>
      <c r="P114" s="224">
        <f t="shared" si="88"/>
        <v>0</v>
      </c>
      <c r="Q114" s="351">
        <f t="shared" si="60"/>
        <v>1</v>
      </c>
    </row>
    <row r="115" spans="1:17" s="356" customFormat="1" ht="25.5" x14ac:dyDescent="0.2">
      <c r="A115" s="359" t="s">
        <v>90</v>
      </c>
      <c r="B115" s="229" t="s">
        <v>180</v>
      </c>
      <c r="C115" s="229" t="s">
        <v>188</v>
      </c>
      <c r="D115" s="229" t="s">
        <v>190</v>
      </c>
      <c r="E115" s="229" t="s">
        <v>536</v>
      </c>
      <c r="F115" s="229" t="s">
        <v>298</v>
      </c>
      <c r="G115" s="225">
        <v>237860</v>
      </c>
      <c r="H115" s="221"/>
      <c r="I115" s="221"/>
      <c r="J115" s="221"/>
      <c r="K115" s="221"/>
      <c r="L115" s="221"/>
      <c r="M115" s="221"/>
      <c r="N115" s="221">
        <f t="shared" si="89"/>
        <v>237860</v>
      </c>
      <c r="O115" s="225">
        <v>0</v>
      </c>
      <c r="P115" s="225">
        <f>O115</f>
        <v>0</v>
      </c>
      <c r="Q115" s="351">
        <f t="shared" si="60"/>
        <v>1</v>
      </c>
    </row>
    <row r="116" spans="1:17" x14ac:dyDescent="0.2">
      <c r="A116" s="345" t="s">
        <v>25</v>
      </c>
      <c r="B116" s="346" t="s">
        <v>180</v>
      </c>
      <c r="C116" s="346" t="s">
        <v>188</v>
      </c>
      <c r="D116" s="346" t="s">
        <v>192</v>
      </c>
      <c r="E116" s="346"/>
      <c r="F116" s="346"/>
      <c r="G116" s="223">
        <f>G117+G125+G121</f>
        <v>2614622.7400000002</v>
      </c>
      <c r="H116" s="15">
        <f t="shared" ref="H116:M116" si="90">H117+H125</f>
        <v>0</v>
      </c>
      <c r="I116" s="15">
        <f t="shared" si="90"/>
        <v>0</v>
      </c>
      <c r="J116" s="15">
        <f t="shared" si="90"/>
        <v>0</v>
      </c>
      <c r="K116" s="15">
        <f t="shared" si="90"/>
        <v>0</v>
      </c>
      <c r="L116" s="15">
        <f t="shared" si="90"/>
        <v>0</v>
      </c>
      <c r="M116" s="15">
        <f t="shared" si="90"/>
        <v>0</v>
      </c>
      <c r="N116" s="15">
        <f t="shared" si="81"/>
        <v>2614622.7400000002</v>
      </c>
      <c r="O116" s="223">
        <f>O117+O125+O121</f>
        <v>2120660</v>
      </c>
      <c r="P116" s="223">
        <f>P117+P125+P121</f>
        <v>2130660</v>
      </c>
      <c r="Q116" s="351">
        <f t="shared" si="60"/>
        <v>1</v>
      </c>
    </row>
    <row r="117" spans="1:17" ht="25.5" x14ac:dyDescent="0.2">
      <c r="A117" s="345" t="s">
        <v>155</v>
      </c>
      <c r="B117" s="346" t="s">
        <v>180</v>
      </c>
      <c r="C117" s="346" t="s">
        <v>188</v>
      </c>
      <c r="D117" s="346" t="s">
        <v>192</v>
      </c>
      <c r="E117" s="346" t="s">
        <v>229</v>
      </c>
      <c r="F117" s="346"/>
      <c r="G117" s="223">
        <f t="shared" ref="G117:M119" si="91">G118</f>
        <v>2100660</v>
      </c>
      <c r="H117" s="15">
        <f t="shared" si="91"/>
        <v>0</v>
      </c>
      <c r="I117" s="15">
        <f t="shared" si="91"/>
        <v>0</v>
      </c>
      <c r="J117" s="15">
        <f t="shared" si="91"/>
        <v>0</v>
      </c>
      <c r="K117" s="15">
        <f t="shared" si="91"/>
        <v>0</v>
      </c>
      <c r="L117" s="15">
        <f t="shared" si="91"/>
        <v>0</v>
      </c>
      <c r="M117" s="15">
        <f t="shared" si="91"/>
        <v>0</v>
      </c>
      <c r="N117" s="15">
        <f t="shared" si="81"/>
        <v>2100660</v>
      </c>
      <c r="O117" s="223">
        <f t="shared" ref="O117:P123" si="92">O118</f>
        <v>2100660</v>
      </c>
      <c r="P117" s="223">
        <f t="shared" si="92"/>
        <v>2100660</v>
      </c>
      <c r="Q117" s="351">
        <f t="shared" si="60"/>
        <v>1</v>
      </c>
    </row>
    <row r="118" spans="1:17" ht="57.75" customHeight="1" x14ac:dyDescent="0.2">
      <c r="A118" s="357" t="s">
        <v>313</v>
      </c>
      <c r="B118" s="228" t="s">
        <v>180</v>
      </c>
      <c r="C118" s="228" t="s">
        <v>188</v>
      </c>
      <c r="D118" s="228" t="s">
        <v>192</v>
      </c>
      <c r="E118" s="228" t="s">
        <v>230</v>
      </c>
      <c r="F118" s="228"/>
      <c r="G118" s="224">
        <f t="shared" si="91"/>
        <v>2100660</v>
      </c>
      <c r="H118" s="5">
        <f t="shared" si="91"/>
        <v>0</v>
      </c>
      <c r="I118" s="5">
        <f t="shared" si="91"/>
        <v>0</v>
      </c>
      <c r="J118" s="5">
        <f t="shared" si="91"/>
        <v>0</v>
      </c>
      <c r="K118" s="5">
        <f t="shared" si="91"/>
        <v>0</v>
      </c>
      <c r="L118" s="5">
        <f t="shared" si="91"/>
        <v>0</v>
      </c>
      <c r="M118" s="5">
        <f t="shared" si="91"/>
        <v>0</v>
      </c>
      <c r="N118" s="5">
        <f t="shared" si="81"/>
        <v>2100660</v>
      </c>
      <c r="O118" s="224">
        <f t="shared" si="92"/>
        <v>2100660</v>
      </c>
      <c r="P118" s="224">
        <f t="shared" si="92"/>
        <v>2100660</v>
      </c>
      <c r="Q118" s="351">
        <f t="shared" si="60"/>
        <v>1</v>
      </c>
    </row>
    <row r="119" spans="1:17" x14ac:dyDescent="0.2">
      <c r="A119" s="219" t="s">
        <v>93</v>
      </c>
      <c r="B119" s="228" t="s">
        <v>180</v>
      </c>
      <c r="C119" s="228" t="s">
        <v>188</v>
      </c>
      <c r="D119" s="228" t="s">
        <v>192</v>
      </c>
      <c r="E119" s="228" t="s">
        <v>230</v>
      </c>
      <c r="F119" s="228" t="s">
        <v>300</v>
      </c>
      <c r="G119" s="224">
        <f t="shared" si="91"/>
        <v>2100660</v>
      </c>
      <c r="H119" s="5">
        <f t="shared" si="91"/>
        <v>0</v>
      </c>
      <c r="I119" s="5">
        <f t="shared" si="91"/>
        <v>0</v>
      </c>
      <c r="J119" s="5">
        <f t="shared" si="91"/>
        <v>0</v>
      </c>
      <c r="K119" s="5">
        <f t="shared" si="91"/>
        <v>0</v>
      </c>
      <c r="L119" s="5">
        <f t="shared" si="91"/>
        <v>0</v>
      </c>
      <c r="M119" s="5">
        <f t="shared" si="91"/>
        <v>0</v>
      </c>
      <c r="N119" s="5">
        <f t="shared" si="81"/>
        <v>2100660</v>
      </c>
      <c r="O119" s="224">
        <f t="shared" si="92"/>
        <v>2100660</v>
      </c>
      <c r="P119" s="224">
        <f t="shared" si="92"/>
        <v>2100660</v>
      </c>
      <c r="Q119" s="351">
        <f t="shared" si="60"/>
        <v>1</v>
      </c>
    </row>
    <row r="120" spans="1:17" s="356" customFormat="1" ht="42.75" customHeight="1" x14ac:dyDescent="0.2">
      <c r="A120" s="347" t="s">
        <v>100</v>
      </c>
      <c r="B120" s="229" t="s">
        <v>180</v>
      </c>
      <c r="C120" s="229" t="s">
        <v>188</v>
      </c>
      <c r="D120" s="229" t="s">
        <v>192</v>
      </c>
      <c r="E120" s="229" t="s">
        <v>230</v>
      </c>
      <c r="F120" s="229" t="s">
        <v>301</v>
      </c>
      <c r="G120" s="225">
        <v>2100660</v>
      </c>
      <c r="H120" s="6"/>
      <c r="I120" s="6"/>
      <c r="J120" s="6"/>
      <c r="K120" s="6"/>
      <c r="L120" s="6"/>
      <c r="M120" s="6"/>
      <c r="N120" s="6">
        <f t="shared" si="81"/>
        <v>2100660</v>
      </c>
      <c r="O120" s="225">
        <v>2100660</v>
      </c>
      <c r="P120" s="225">
        <f>O120</f>
        <v>2100660</v>
      </c>
      <c r="Q120" s="351">
        <f t="shared" si="60"/>
        <v>1</v>
      </c>
    </row>
    <row r="121" spans="1:17" s="361" customFormat="1" ht="35.25" customHeight="1" x14ac:dyDescent="0.2">
      <c r="A121" s="345" t="s">
        <v>517</v>
      </c>
      <c r="B121" s="346" t="s">
        <v>180</v>
      </c>
      <c r="C121" s="346" t="s">
        <v>188</v>
      </c>
      <c r="D121" s="346" t="s">
        <v>192</v>
      </c>
      <c r="E121" s="346" t="s">
        <v>520</v>
      </c>
      <c r="F121" s="346"/>
      <c r="G121" s="223">
        <f>G122</f>
        <v>20000</v>
      </c>
      <c r="H121" s="15"/>
      <c r="I121" s="15"/>
      <c r="J121" s="15"/>
      <c r="K121" s="15"/>
      <c r="L121" s="15"/>
      <c r="M121" s="15"/>
      <c r="N121" s="15">
        <f t="shared" ref="N121:N124" si="93">G121+H121+I121+J121+K121+L121+M121</f>
        <v>20000</v>
      </c>
      <c r="O121" s="223">
        <f t="shared" si="92"/>
        <v>20000</v>
      </c>
      <c r="P121" s="223">
        <f t="shared" si="92"/>
        <v>30000</v>
      </c>
      <c r="Q121" s="351">
        <f t="shared" si="60"/>
        <v>1</v>
      </c>
    </row>
    <row r="122" spans="1:17" s="362" customFormat="1" ht="33" customHeight="1" x14ac:dyDescent="0.2">
      <c r="A122" s="219" t="s">
        <v>518</v>
      </c>
      <c r="B122" s="228" t="s">
        <v>180</v>
      </c>
      <c r="C122" s="228" t="s">
        <v>188</v>
      </c>
      <c r="D122" s="228" t="s">
        <v>192</v>
      </c>
      <c r="E122" s="228" t="s">
        <v>519</v>
      </c>
      <c r="F122" s="228"/>
      <c r="G122" s="224">
        <f>G123</f>
        <v>20000</v>
      </c>
      <c r="H122" s="5"/>
      <c r="I122" s="5"/>
      <c r="J122" s="5"/>
      <c r="K122" s="5"/>
      <c r="L122" s="5"/>
      <c r="M122" s="5"/>
      <c r="N122" s="5">
        <f t="shared" si="93"/>
        <v>20000</v>
      </c>
      <c r="O122" s="224">
        <f t="shared" si="92"/>
        <v>20000</v>
      </c>
      <c r="P122" s="224">
        <f t="shared" si="92"/>
        <v>30000</v>
      </c>
      <c r="Q122" s="351">
        <f t="shared" si="60"/>
        <v>1</v>
      </c>
    </row>
    <row r="123" spans="1:17" s="362" customFormat="1" ht="15" customHeight="1" x14ac:dyDescent="0.2">
      <c r="A123" s="219" t="s">
        <v>508</v>
      </c>
      <c r="B123" s="228" t="s">
        <v>180</v>
      </c>
      <c r="C123" s="228" t="s">
        <v>188</v>
      </c>
      <c r="D123" s="228" t="s">
        <v>192</v>
      </c>
      <c r="E123" s="228" t="s">
        <v>519</v>
      </c>
      <c r="F123" s="228" t="s">
        <v>297</v>
      </c>
      <c r="G123" s="224">
        <f>G124</f>
        <v>20000</v>
      </c>
      <c r="H123" s="5"/>
      <c r="I123" s="5"/>
      <c r="J123" s="5"/>
      <c r="K123" s="5"/>
      <c r="L123" s="5"/>
      <c r="M123" s="5"/>
      <c r="N123" s="5">
        <f t="shared" si="93"/>
        <v>20000</v>
      </c>
      <c r="O123" s="224">
        <f t="shared" si="92"/>
        <v>20000</v>
      </c>
      <c r="P123" s="224">
        <f t="shared" si="92"/>
        <v>30000</v>
      </c>
      <c r="Q123" s="351">
        <f t="shared" si="60"/>
        <v>1</v>
      </c>
    </row>
    <row r="124" spans="1:17" s="356" customFormat="1" ht="25.5" x14ac:dyDescent="0.2">
      <c r="A124" s="359" t="s">
        <v>90</v>
      </c>
      <c r="B124" s="229" t="s">
        <v>180</v>
      </c>
      <c r="C124" s="229" t="s">
        <v>188</v>
      </c>
      <c r="D124" s="229" t="s">
        <v>192</v>
      </c>
      <c r="E124" s="229" t="s">
        <v>519</v>
      </c>
      <c r="F124" s="229" t="s">
        <v>298</v>
      </c>
      <c r="G124" s="225">
        <v>20000</v>
      </c>
      <c r="H124" s="6"/>
      <c r="I124" s="6"/>
      <c r="J124" s="6"/>
      <c r="K124" s="6"/>
      <c r="L124" s="6"/>
      <c r="M124" s="6"/>
      <c r="N124" s="6">
        <f t="shared" si="93"/>
        <v>20000</v>
      </c>
      <c r="O124" s="225">
        <v>20000</v>
      </c>
      <c r="P124" s="225">
        <v>30000</v>
      </c>
      <c r="Q124" s="351">
        <f t="shared" si="60"/>
        <v>1</v>
      </c>
    </row>
    <row r="125" spans="1:17" x14ac:dyDescent="0.2">
      <c r="A125" s="345" t="s">
        <v>86</v>
      </c>
      <c r="B125" s="346" t="s">
        <v>180</v>
      </c>
      <c r="C125" s="346" t="s">
        <v>188</v>
      </c>
      <c r="D125" s="346" t="s">
        <v>192</v>
      </c>
      <c r="E125" s="346" t="s">
        <v>208</v>
      </c>
      <c r="F125" s="346"/>
      <c r="G125" s="223">
        <f>G126</f>
        <v>493962.74</v>
      </c>
      <c r="H125" s="15">
        <f t="shared" ref="H125:M125" si="94">H126</f>
        <v>0</v>
      </c>
      <c r="I125" s="15">
        <f t="shared" si="94"/>
        <v>0</v>
      </c>
      <c r="J125" s="15">
        <f t="shared" si="94"/>
        <v>0</v>
      </c>
      <c r="K125" s="15">
        <f t="shared" si="94"/>
        <v>0</v>
      </c>
      <c r="L125" s="15">
        <f t="shared" si="94"/>
        <v>0</v>
      </c>
      <c r="M125" s="15">
        <f t="shared" si="94"/>
        <v>0</v>
      </c>
      <c r="N125" s="15">
        <f t="shared" si="81"/>
        <v>493962.74</v>
      </c>
      <c r="O125" s="223">
        <f t="shared" ref="O125:P125" si="95">O126</f>
        <v>0</v>
      </c>
      <c r="P125" s="223">
        <f t="shared" si="95"/>
        <v>0</v>
      </c>
      <c r="Q125" s="351">
        <f t="shared" si="60"/>
        <v>1</v>
      </c>
    </row>
    <row r="126" spans="1:17" ht="54.75" customHeight="1" x14ac:dyDescent="0.2">
      <c r="A126" s="357" t="s">
        <v>313</v>
      </c>
      <c r="B126" s="228" t="s">
        <v>180</v>
      </c>
      <c r="C126" s="228" t="s">
        <v>188</v>
      </c>
      <c r="D126" s="228" t="s">
        <v>192</v>
      </c>
      <c r="E126" s="228" t="s">
        <v>232</v>
      </c>
      <c r="F126" s="228"/>
      <c r="G126" s="224">
        <f>G127+G129</f>
        <v>493962.74</v>
      </c>
      <c r="H126" s="5">
        <f t="shared" ref="H126:M126" si="96">H127+H129</f>
        <v>0</v>
      </c>
      <c r="I126" s="5">
        <f t="shared" si="96"/>
        <v>0</v>
      </c>
      <c r="J126" s="5">
        <f t="shared" si="96"/>
        <v>0</v>
      </c>
      <c r="K126" s="5">
        <f t="shared" si="96"/>
        <v>0</v>
      </c>
      <c r="L126" s="5">
        <f t="shared" si="96"/>
        <v>0</v>
      </c>
      <c r="M126" s="5">
        <f t="shared" si="96"/>
        <v>0</v>
      </c>
      <c r="N126" s="5">
        <f t="shared" si="81"/>
        <v>493962.74</v>
      </c>
      <c r="O126" s="224">
        <f>O127+O129</f>
        <v>0</v>
      </c>
      <c r="P126" s="224">
        <f>P127+P129</f>
        <v>0</v>
      </c>
      <c r="Q126" s="351">
        <f t="shared" si="60"/>
        <v>1</v>
      </c>
    </row>
    <row r="127" spans="1:17" ht="41.25" customHeight="1" x14ac:dyDescent="0.2">
      <c r="A127" s="219" t="s">
        <v>87</v>
      </c>
      <c r="B127" s="228" t="s">
        <v>180</v>
      </c>
      <c r="C127" s="228" t="s">
        <v>188</v>
      </c>
      <c r="D127" s="228" t="s">
        <v>192</v>
      </c>
      <c r="E127" s="228" t="s">
        <v>232</v>
      </c>
      <c r="F127" s="228" t="s">
        <v>294</v>
      </c>
      <c r="G127" s="224">
        <f t="shared" ref="G127:M127" si="97">G128</f>
        <v>94603</v>
      </c>
      <c r="H127" s="5">
        <f t="shared" si="97"/>
        <v>0</v>
      </c>
      <c r="I127" s="5">
        <f t="shared" si="97"/>
        <v>0</v>
      </c>
      <c r="J127" s="5">
        <f t="shared" si="97"/>
        <v>0</v>
      </c>
      <c r="K127" s="5">
        <f t="shared" si="97"/>
        <v>0</v>
      </c>
      <c r="L127" s="5">
        <f t="shared" si="97"/>
        <v>0</v>
      </c>
      <c r="M127" s="5">
        <f t="shared" si="97"/>
        <v>0</v>
      </c>
      <c r="N127" s="5">
        <f t="shared" si="81"/>
        <v>94603</v>
      </c>
      <c r="O127" s="224">
        <f t="shared" ref="O127:P127" si="98">O128</f>
        <v>0</v>
      </c>
      <c r="P127" s="224">
        <f t="shared" si="98"/>
        <v>0</v>
      </c>
      <c r="Q127" s="351">
        <f t="shared" si="60"/>
        <v>1</v>
      </c>
    </row>
    <row r="128" spans="1:17" s="356" customFormat="1" x14ac:dyDescent="0.2">
      <c r="A128" s="347" t="s">
        <v>88</v>
      </c>
      <c r="B128" s="229" t="s">
        <v>180</v>
      </c>
      <c r="C128" s="229" t="s">
        <v>188</v>
      </c>
      <c r="D128" s="229" t="s">
        <v>192</v>
      </c>
      <c r="E128" s="229" t="s">
        <v>232</v>
      </c>
      <c r="F128" s="229" t="s">
        <v>295</v>
      </c>
      <c r="G128" s="225">
        <v>94603</v>
      </c>
      <c r="H128" s="6"/>
      <c r="I128" s="6"/>
      <c r="J128" s="6"/>
      <c r="K128" s="6"/>
      <c r="L128" s="6"/>
      <c r="M128" s="6"/>
      <c r="N128" s="6">
        <f t="shared" si="81"/>
        <v>94603</v>
      </c>
      <c r="O128" s="225">
        <v>0</v>
      </c>
      <c r="P128" s="225">
        <f>O128</f>
        <v>0</v>
      </c>
      <c r="Q128" s="351">
        <f t="shared" si="60"/>
        <v>1</v>
      </c>
    </row>
    <row r="129" spans="1:17" x14ac:dyDescent="0.2">
      <c r="A129" s="219" t="s">
        <v>508</v>
      </c>
      <c r="B129" s="228" t="s">
        <v>180</v>
      </c>
      <c r="C129" s="228" t="s">
        <v>188</v>
      </c>
      <c r="D129" s="228" t="s">
        <v>192</v>
      </c>
      <c r="E129" s="228" t="s">
        <v>232</v>
      </c>
      <c r="F129" s="228" t="s">
        <v>297</v>
      </c>
      <c r="G129" s="224">
        <f t="shared" ref="G129:M129" si="99">G130</f>
        <v>399359.74</v>
      </c>
      <c r="H129" s="5">
        <f t="shared" si="99"/>
        <v>0</v>
      </c>
      <c r="I129" s="5">
        <f t="shared" si="99"/>
        <v>0</v>
      </c>
      <c r="J129" s="5">
        <f t="shared" si="99"/>
        <v>0</v>
      </c>
      <c r="K129" s="5">
        <f t="shared" si="99"/>
        <v>0</v>
      </c>
      <c r="L129" s="5">
        <f t="shared" si="99"/>
        <v>0</v>
      </c>
      <c r="M129" s="5">
        <f t="shared" si="99"/>
        <v>0</v>
      </c>
      <c r="N129" s="5">
        <f t="shared" si="81"/>
        <v>399359.74</v>
      </c>
      <c r="O129" s="224">
        <f t="shared" ref="O129:P129" si="100">O130</f>
        <v>0</v>
      </c>
      <c r="P129" s="224">
        <f t="shared" si="100"/>
        <v>0</v>
      </c>
      <c r="Q129" s="351">
        <f t="shared" si="60"/>
        <v>1</v>
      </c>
    </row>
    <row r="130" spans="1:17" s="356" customFormat="1" ht="25.5" x14ac:dyDescent="0.2">
      <c r="A130" s="347" t="s">
        <v>90</v>
      </c>
      <c r="B130" s="229" t="s">
        <v>180</v>
      </c>
      <c r="C130" s="229" t="s">
        <v>188</v>
      </c>
      <c r="D130" s="229" t="s">
        <v>192</v>
      </c>
      <c r="E130" s="229" t="s">
        <v>232</v>
      </c>
      <c r="F130" s="229" t="s">
        <v>298</v>
      </c>
      <c r="G130" s="225">
        <v>399359.74</v>
      </c>
      <c r="H130" s="6"/>
      <c r="I130" s="6"/>
      <c r="J130" s="6"/>
      <c r="K130" s="6"/>
      <c r="L130" s="6"/>
      <c r="M130" s="6"/>
      <c r="N130" s="6">
        <f t="shared" si="81"/>
        <v>399359.74</v>
      </c>
      <c r="O130" s="225">
        <v>0</v>
      </c>
      <c r="P130" s="225">
        <f>O130</f>
        <v>0</v>
      </c>
      <c r="Q130" s="351">
        <f t="shared" si="60"/>
        <v>1</v>
      </c>
    </row>
    <row r="131" spans="1:17" x14ac:dyDescent="0.2">
      <c r="A131" s="345" t="s">
        <v>26</v>
      </c>
      <c r="B131" s="346" t="s">
        <v>180</v>
      </c>
      <c r="C131" s="346" t="s">
        <v>188</v>
      </c>
      <c r="D131" s="346" t="s">
        <v>193</v>
      </c>
      <c r="E131" s="346"/>
      <c r="F131" s="346"/>
      <c r="G131" s="223">
        <f t="shared" ref="G131:M132" si="101">G132</f>
        <v>458670</v>
      </c>
      <c r="H131" s="15">
        <f t="shared" si="101"/>
        <v>0</v>
      </c>
      <c r="I131" s="15">
        <f t="shared" si="101"/>
        <v>0</v>
      </c>
      <c r="J131" s="15">
        <f t="shared" si="101"/>
        <v>0</v>
      </c>
      <c r="K131" s="15">
        <f t="shared" si="101"/>
        <v>0</v>
      </c>
      <c r="L131" s="15">
        <f t="shared" si="101"/>
        <v>0</v>
      </c>
      <c r="M131" s="15">
        <f t="shared" si="101"/>
        <v>0</v>
      </c>
      <c r="N131" s="15">
        <f t="shared" si="81"/>
        <v>458670</v>
      </c>
      <c r="O131" s="223">
        <f t="shared" ref="O131:P132" si="102">O132</f>
        <v>462400</v>
      </c>
      <c r="P131" s="223">
        <f t="shared" si="102"/>
        <v>525800</v>
      </c>
      <c r="Q131" s="351">
        <f t="shared" si="60"/>
        <v>1</v>
      </c>
    </row>
    <row r="132" spans="1:17" ht="25.5" x14ac:dyDescent="0.2">
      <c r="A132" s="345" t="s">
        <v>154</v>
      </c>
      <c r="B132" s="346" t="s">
        <v>180</v>
      </c>
      <c r="C132" s="346" t="s">
        <v>188</v>
      </c>
      <c r="D132" s="346" t="s">
        <v>193</v>
      </c>
      <c r="E132" s="346" t="s">
        <v>226</v>
      </c>
      <c r="F132" s="346"/>
      <c r="G132" s="223">
        <f>G133</f>
        <v>458670</v>
      </c>
      <c r="H132" s="15">
        <f t="shared" si="101"/>
        <v>0</v>
      </c>
      <c r="I132" s="15">
        <f t="shared" si="101"/>
        <v>0</v>
      </c>
      <c r="J132" s="15">
        <f t="shared" si="101"/>
        <v>0</v>
      </c>
      <c r="K132" s="15">
        <f t="shared" si="101"/>
        <v>0</v>
      </c>
      <c r="L132" s="15">
        <f t="shared" si="101"/>
        <v>0</v>
      </c>
      <c r="M132" s="15">
        <f t="shared" si="101"/>
        <v>0</v>
      </c>
      <c r="N132" s="15">
        <f t="shared" si="81"/>
        <v>458670</v>
      </c>
      <c r="O132" s="223">
        <f t="shared" si="102"/>
        <v>462400</v>
      </c>
      <c r="P132" s="223">
        <f t="shared" si="102"/>
        <v>525800</v>
      </c>
      <c r="Q132" s="351">
        <f t="shared" si="60"/>
        <v>1</v>
      </c>
    </row>
    <row r="133" spans="1:17" x14ac:dyDescent="0.2">
      <c r="A133" s="345" t="s">
        <v>166</v>
      </c>
      <c r="B133" s="346" t="s">
        <v>180</v>
      </c>
      <c r="C133" s="346" t="s">
        <v>188</v>
      </c>
      <c r="D133" s="346" t="s">
        <v>193</v>
      </c>
      <c r="E133" s="346" t="s">
        <v>233</v>
      </c>
      <c r="F133" s="346"/>
      <c r="G133" s="223">
        <f>G134+G137+G140+G143+G146</f>
        <v>458670</v>
      </c>
      <c r="H133" s="15">
        <f t="shared" ref="H133:M133" si="103">H134+H137+H140+H143+H146</f>
        <v>0</v>
      </c>
      <c r="I133" s="15">
        <f t="shared" si="103"/>
        <v>0</v>
      </c>
      <c r="J133" s="15">
        <f t="shared" si="103"/>
        <v>0</v>
      </c>
      <c r="K133" s="15">
        <f t="shared" si="103"/>
        <v>0</v>
      </c>
      <c r="L133" s="15">
        <f t="shared" si="103"/>
        <v>0</v>
      </c>
      <c r="M133" s="15">
        <f t="shared" si="103"/>
        <v>0</v>
      </c>
      <c r="N133" s="15">
        <f t="shared" si="81"/>
        <v>458670</v>
      </c>
      <c r="O133" s="223">
        <f>O134+O137+O140+O143+O146</f>
        <v>462400</v>
      </c>
      <c r="P133" s="223">
        <f>P134+P137+P140+P143+P146</f>
        <v>525800</v>
      </c>
      <c r="Q133" s="351">
        <f t="shared" si="60"/>
        <v>1</v>
      </c>
    </row>
    <row r="134" spans="1:17" x14ac:dyDescent="0.2">
      <c r="A134" s="219" t="s">
        <v>27</v>
      </c>
      <c r="B134" s="228" t="s">
        <v>180</v>
      </c>
      <c r="C134" s="228" t="s">
        <v>188</v>
      </c>
      <c r="D134" s="228" t="s">
        <v>193</v>
      </c>
      <c r="E134" s="228" t="s">
        <v>234</v>
      </c>
      <c r="F134" s="228"/>
      <c r="G134" s="224">
        <f t="shared" ref="G134:M135" si="104">G135</f>
        <v>433670</v>
      </c>
      <c r="H134" s="5">
        <f t="shared" si="104"/>
        <v>0</v>
      </c>
      <c r="I134" s="5">
        <f t="shared" si="104"/>
        <v>0</v>
      </c>
      <c r="J134" s="5">
        <f t="shared" si="104"/>
        <v>0</v>
      </c>
      <c r="K134" s="5">
        <f t="shared" si="104"/>
        <v>0</v>
      </c>
      <c r="L134" s="5">
        <f t="shared" si="104"/>
        <v>0</v>
      </c>
      <c r="M134" s="5">
        <f t="shared" si="104"/>
        <v>0</v>
      </c>
      <c r="N134" s="5">
        <f t="shared" si="81"/>
        <v>433670</v>
      </c>
      <c r="O134" s="224">
        <f t="shared" ref="O134:P135" si="105">O135</f>
        <v>462400</v>
      </c>
      <c r="P134" s="224">
        <f t="shared" si="105"/>
        <v>525800</v>
      </c>
      <c r="Q134" s="351">
        <f t="shared" si="60"/>
        <v>1</v>
      </c>
    </row>
    <row r="135" spans="1:17" x14ac:dyDescent="0.2">
      <c r="A135" s="219" t="s">
        <v>508</v>
      </c>
      <c r="B135" s="228" t="s">
        <v>180</v>
      </c>
      <c r="C135" s="228" t="s">
        <v>188</v>
      </c>
      <c r="D135" s="228" t="s">
        <v>193</v>
      </c>
      <c r="E135" s="228" t="s">
        <v>234</v>
      </c>
      <c r="F135" s="228" t="s">
        <v>297</v>
      </c>
      <c r="G135" s="224">
        <f t="shared" si="104"/>
        <v>433670</v>
      </c>
      <c r="H135" s="5">
        <f t="shared" si="104"/>
        <v>0</v>
      </c>
      <c r="I135" s="5">
        <f t="shared" si="104"/>
        <v>0</v>
      </c>
      <c r="J135" s="5">
        <f t="shared" si="104"/>
        <v>0</v>
      </c>
      <c r="K135" s="5">
        <f t="shared" si="104"/>
        <v>0</v>
      </c>
      <c r="L135" s="5">
        <f t="shared" si="104"/>
        <v>0</v>
      </c>
      <c r="M135" s="5">
        <f t="shared" si="104"/>
        <v>0</v>
      </c>
      <c r="N135" s="5">
        <f t="shared" si="81"/>
        <v>433670</v>
      </c>
      <c r="O135" s="224">
        <f t="shared" si="105"/>
        <v>462400</v>
      </c>
      <c r="P135" s="224">
        <f t="shared" si="105"/>
        <v>525800</v>
      </c>
      <c r="Q135" s="351">
        <f t="shared" ref="Q135:Q198" si="106">IF(SUM(G135:P135)&gt;0,1," ")</f>
        <v>1</v>
      </c>
    </row>
    <row r="136" spans="1:17" s="356" customFormat="1" ht="25.5" x14ac:dyDescent="0.2">
      <c r="A136" s="347" t="s">
        <v>90</v>
      </c>
      <c r="B136" s="229" t="s">
        <v>180</v>
      </c>
      <c r="C136" s="229" t="s">
        <v>188</v>
      </c>
      <c r="D136" s="229" t="s">
        <v>193</v>
      </c>
      <c r="E136" s="229" t="s">
        <v>234</v>
      </c>
      <c r="F136" s="229" t="s">
        <v>298</v>
      </c>
      <c r="G136" s="225">
        <v>433670</v>
      </c>
      <c r="H136" s="6"/>
      <c r="I136" s="6"/>
      <c r="J136" s="6"/>
      <c r="K136" s="6"/>
      <c r="L136" s="6"/>
      <c r="M136" s="6"/>
      <c r="N136" s="6">
        <f t="shared" si="81"/>
        <v>433670</v>
      </c>
      <c r="O136" s="225">
        <v>462400</v>
      </c>
      <c r="P136" s="225">
        <v>525800</v>
      </c>
      <c r="Q136" s="351">
        <f t="shared" si="106"/>
        <v>1</v>
      </c>
    </row>
    <row r="137" spans="1:17" s="4" customFormat="1" hidden="1" x14ac:dyDescent="0.2">
      <c r="A137" s="16" t="s">
        <v>28</v>
      </c>
      <c r="B137" s="17" t="s">
        <v>180</v>
      </c>
      <c r="C137" s="17" t="s">
        <v>188</v>
      </c>
      <c r="D137" s="17" t="s">
        <v>193</v>
      </c>
      <c r="E137" s="17" t="s">
        <v>235</v>
      </c>
      <c r="F137" s="17"/>
      <c r="G137" s="224">
        <f t="shared" ref="G137:M138" si="107">G138</f>
        <v>0</v>
      </c>
      <c r="H137" s="5">
        <f t="shared" si="107"/>
        <v>0</v>
      </c>
      <c r="I137" s="5">
        <f t="shared" si="107"/>
        <v>0</v>
      </c>
      <c r="J137" s="5">
        <f t="shared" si="107"/>
        <v>0</v>
      </c>
      <c r="K137" s="5">
        <f t="shared" si="107"/>
        <v>0</v>
      </c>
      <c r="L137" s="5">
        <f t="shared" si="107"/>
        <v>0</v>
      </c>
      <c r="M137" s="5">
        <f t="shared" si="107"/>
        <v>0</v>
      </c>
      <c r="N137" s="5">
        <f t="shared" si="81"/>
        <v>0</v>
      </c>
      <c r="O137" s="5">
        <f t="shared" ref="O137:P138" si="108">O138</f>
        <v>0</v>
      </c>
      <c r="P137" s="5">
        <f t="shared" si="108"/>
        <v>0</v>
      </c>
      <c r="Q137" s="230" t="str">
        <f t="shared" si="106"/>
        <v xml:space="preserve"> </v>
      </c>
    </row>
    <row r="138" spans="1:17" s="4" customFormat="1" hidden="1" x14ac:dyDescent="0.2">
      <c r="A138" s="207" t="s">
        <v>508</v>
      </c>
      <c r="B138" s="17" t="s">
        <v>180</v>
      </c>
      <c r="C138" s="17" t="s">
        <v>188</v>
      </c>
      <c r="D138" s="17" t="s">
        <v>193</v>
      </c>
      <c r="E138" s="17" t="s">
        <v>235</v>
      </c>
      <c r="F138" s="17" t="s">
        <v>297</v>
      </c>
      <c r="G138" s="224">
        <f t="shared" si="107"/>
        <v>0</v>
      </c>
      <c r="H138" s="5">
        <f t="shared" si="107"/>
        <v>0</v>
      </c>
      <c r="I138" s="5">
        <f t="shared" si="107"/>
        <v>0</v>
      </c>
      <c r="J138" s="5">
        <f t="shared" si="107"/>
        <v>0</v>
      </c>
      <c r="K138" s="5">
        <f t="shared" si="107"/>
        <v>0</v>
      </c>
      <c r="L138" s="5">
        <f t="shared" si="107"/>
        <v>0</v>
      </c>
      <c r="M138" s="5">
        <f t="shared" si="107"/>
        <v>0</v>
      </c>
      <c r="N138" s="5">
        <f t="shared" si="81"/>
        <v>0</v>
      </c>
      <c r="O138" s="5">
        <f t="shared" si="108"/>
        <v>0</v>
      </c>
      <c r="P138" s="5">
        <f t="shared" si="108"/>
        <v>0</v>
      </c>
      <c r="Q138" s="230" t="str">
        <f t="shared" si="106"/>
        <v xml:space="preserve"> </v>
      </c>
    </row>
    <row r="139" spans="1:17" s="8" customFormat="1" ht="25.5" hidden="1" x14ac:dyDescent="0.2">
      <c r="A139" s="18" t="s">
        <v>90</v>
      </c>
      <c r="B139" s="19" t="s">
        <v>180</v>
      </c>
      <c r="C139" s="19" t="s">
        <v>188</v>
      </c>
      <c r="D139" s="19" t="s">
        <v>193</v>
      </c>
      <c r="E139" s="19" t="s">
        <v>235</v>
      </c>
      <c r="F139" s="19" t="s">
        <v>298</v>
      </c>
      <c r="G139" s="225">
        <v>0</v>
      </c>
      <c r="H139" s="6"/>
      <c r="I139" s="6"/>
      <c r="J139" s="6"/>
      <c r="K139" s="6"/>
      <c r="L139" s="6"/>
      <c r="M139" s="6"/>
      <c r="N139" s="6">
        <f t="shared" si="81"/>
        <v>0</v>
      </c>
      <c r="O139" s="6">
        <v>0</v>
      </c>
      <c r="P139" s="6">
        <f>O139</f>
        <v>0</v>
      </c>
      <c r="Q139" s="230" t="str">
        <f t="shared" si="106"/>
        <v xml:space="preserve"> </v>
      </c>
    </row>
    <row r="140" spans="1:17" s="4" customFormat="1" ht="39" hidden="1" customHeight="1" x14ac:dyDescent="0.2">
      <c r="A140" s="16" t="s">
        <v>29</v>
      </c>
      <c r="B140" s="17" t="s">
        <v>180</v>
      </c>
      <c r="C140" s="17" t="s">
        <v>188</v>
      </c>
      <c r="D140" s="17" t="s">
        <v>193</v>
      </c>
      <c r="E140" s="17" t="s">
        <v>236</v>
      </c>
      <c r="F140" s="17"/>
      <c r="G140" s="5">
        <f t="shared" ref="G140:M141" si="109">G141</f>
        <v>0</v>
      </c>
      <c r="H140" s="5">
        <f t="shared" si="109"/>
        <v>0</v>
      </c>
      <c r="I140" s="5">
        <f t="shared" si="109"/>
        <v>0</v>
      </c>
      <c r="J140" s="5">
        <f t="shared" si="109"/>
        <v>0</v>
      </c>
      <c r="K140" s="5">
        <f t="shared" si="109"/>
        <v>0</v>
      </c>
      <c r="L140" s="5">
        <f t="shared" si="109"/>
        <v>0</v>
      </c>
      <c r="M140" s="5">
        <f t="shared" si="109"/>
        <v>0</v>
      </c>
      <c r="N140" s="5">
        <f t="shared" si="81"/>
        <v>0</v>
      </c>
      <c r="O140" s="5">
        <f t="shared" ref="O140:P141" si="110">O141</f>
        <v>0</v>
      </c>
      <c r="P140" s="5">
        <f t="shared" si="110"/>
        <v>0</v>
      </c>
      <c r="Q140" s="230" t="str">
        <f t="shared" si="106"/>
        <v xml:space="preserve"> </v>
      </c>
    </row>
    <row r="141" spans="1:17" s="4" customFormat="1" hidden="1" x14ac:dyDescent="0.2">
      <c r="A141" s="207" t="s">
        <v>508</v>
      </c>
      <c r="B141" s="17" t="s">
        <v>180</v>
      </c>
      <c r="C141" s="17" t="s">
        <v>188</v>
      </c>
      <c r="D141" s="17" t="s">
        <v>193</v>
      </c>
      <c r="E141" s="17" t="s">
        <v>236</v>
      </c>
      <c r="F141" s="17" t="s">
        <v>297</v>
      </c>
      <c r="G141" s="5">
        <f t="shared" si="109"/>
        <v>0</v>
      </c>
      <c r="H141" s="5">
        <f t="shared" si="109"/>
        <v>0</v>
      </c>
      <c r="I141" s="5">
        <f t="shared" si="109"/>
        <v>0</v>
      </c>
      <c r="J141" s="5">
        <f t="shared" si="109"/>
        <v>0</v>
      </c>
      <c r="K141" s="5">
        <f t="shared" si="109"/>
        <v>0</v>
      </c>
      <c r="L141" s="5">
        <f t="shared" si="109"/>
        <v>0</v>
      </c>
      <c r="M141" s="5">
        <f t="shared" si="109"/>
        <v>0</v>
      </c>
      <c r="N141" s="5">
        <f t="shared" si="81"/>
        <v>0</v>
      </c>
      <c r="O141" s="5">
        <f t="shared" si="110"/>
        <v>0</v>
      </c>
      <c r="P141" s="5">
        <f t="shared" si="110"/>
        <v>0</v>
      </c>
      <c r="Q141" s="230" t="str">
        <f t="shared" si="106"/>
        <v xml:space="preserve"> </v>
      </c>
    </row>
    <row r="142" spans="1:17" s="8" customFormat="1" ht="25.5" hidden="1" x14ac:dyDescent="0.2">
      <c r="A142" s="18" t="s">
        <v>90</v>
      </c>
      <c r="B142" s="19" t="s">
        <v>180</v>
      </c>
      <c r="C142" s="19" t="s">
        <v>188</v>
      </c>
      <c r="D142" s="19" t="s">
        <v>193</v>
      </c>
      <c r="E142" s="19" t="s">
        <v>236</v>
      </c>
      <c r="F142" s="19" t="s">
        <v>298</v>
      </c>
      <c r="G142" s="6">
        <v>0</v>
      </c>
      <c r="H142" s="6"/>
      <c r="I142" s="6"/>
      <c r="J142" s="6"/>
      <c r="K142" s="6"/>
      <c r="L142" s="6"/>
      <c r="M142" s="6"/>
      <c r="N142" s="6">
        <f t="shared" si="81"/>
        <v>0</v>
      </c>
      <c r="O142" s="6">
        <v>0</v>
      </c>
      <c r="P142" s="6">
        <f>O142</f>
        <v>0</v>
      </c>
      <c r="Q142" s="230" t="str">
        <f t="shared" si="106"/>
        <v xml:space="preserve"> </v>
      </c>
    </row>
    <row r="143" spans="1:17" s="4" customFormat="1" ht="51" hidden="1" x14ac:dyDescent="0.2">
      <c r="A143" s="16" t="s">
        <v>30</v>
      </c>
      <c r="B143" s="17" t="s">
        <v>180</v>
      </c>
      <c r="C143" s="17" t="s">
        <v>188</v>
      </c>
      <c r="D143" s="17" t="s">
        <v>193</v>
      </c>
      <c r="E143" s="17" t="s">
        <v>237</v>
      </c>
      <c r="F143" s="17"/>
      <c r="G143" s="5">
        <f t="shared" ref="G143:M144" si="111">G144</f>
        <v>0</v>
      </c>
      <c r="H143" s="5">
        <f t="shared" si="111"/>
        <v>0</v>
      </c>
      <c r="I143" s="5">
        <f t="shared" si="111"/>
        <v>0</v>
      </c>
      <c r="J143" s="5">
        <f t="shared" si="111"/>
        <v>0</v>
      </c>
      <c r="K143" s="5">
        <f t="shared" si="111"/>
        <v>0</v>
      </c>
      <c r="L143" s="5">
        <f t="shared" si="111"/>
        <v>0</v>
      </c>
      <c r="M143" s="5">
        <f t="shared" si="111"/>
        <v>0</v>
      </c>
      <c r="N143" s="5">
        <f t="shared" si="81"/>
        <v>0</v>
      </c>
      <c r="O143" s="5">
        <f t="shared" ref="O143:P144" si="112">O144</f>
        <v>0</v>
      </c>
      <c r="P143" s="5">
        <f t="shared" si="112"/>
        <v>0</v>
      </c>
      <c r="Q143" s="230" t="str">
        <f t="shared" si="106"/>
        <v xml:space="preserve"> </v>
      </c>
    </row>
    <row r="144" spans="1:17" s="4" customFormat="1" hidden="1" x14ac:dyDescent="0.2">
      <c r="A144" s="207" t="s">
        <v>508</v>
      </c>
      <c r="B144" s="17" t="s">
        <v>180</v>
      </c>
      <c r="C144" s="17" t="s">
        <v>188</v>
      </c>
      <c r="D144" s="17" t="s">
        <v>193</v>
      </c>
      <c r="E144" s="17" t="s">
        <v>237</v>
      </c>
      <c r="F144" s="17" t="s">
        <v>297</v>
      </c>
      <c r="G144" s="5">
        <f t="shared" si="111"/>
        <v>0</v>
      </c>
      <c r="H144" s="5">
        <f t="shared" si="111"/>
        <v>0</v>
      </c>
      <c r="I144" s="5">
        <f t="shared" si="111"/>
        <v>0</v>
      </c>
      <c r="J144" s="5">
        <f t="shared" si="111"/>
        <v>0</v>
      </c>
      <c r="K144" s="5">
        <f t="shared" si="111"/>
        <v>0</v>
      </c>
      <c r="L144" s="5">
        <f t="shared" si="111"/>
        <v>0</v>
      </c>
      <c r="M144" s="5">
        <f t="shared" si="111"/>
        <v>0</v>
      </c>
      <c r="N144" s="5">
        <f t="shared" si="81"/>
        <v>0</v>
      </c>
      <c r="O144" s="5">
        <f t="shared" si="112"/>
        <v>0</v>
      </c>
      <c r="P144" s="5">
        <f t="shared" si="112"/>
        <v>0</v>
      </c>
      <c r="Q144" s="230" t="str">
        <f t="shared" si="106"/>
        <v xml:space="preserve"> </v>
      </c>
    </row>
    <row r="145" spans="1:17" s="8" customFormat="1" ht="25.5" hidden="1" x14ac:dyDescent="0.2">
      <c r="A145" s="18" t="s">
        <v>90</v>
      </c>
      <c r="B145" s="19" t="s">
        <v>180</v>
      </c>
      <c r="C145" s="19" t="s">
        <v>188</v>
      </c>
      <c r="D145" s="19" t="s">
        <v>193</v>
      </c>
      <c r="E145" s="19" t="s">
        <v>237</v>
      </c>
      <c r="F145" s="19" t="s">
        <v>298</v>
      </c>
      <c r="G145" s="6">
        <v>0</v>
      </c>
      <c r="H145" s="6"/>
      <c r="I145" s="6"/>
      <c r="J145" s="6"/>
      <c r="K145" s="6"/>
      <c r="L145" s="6"/>
      <c r="M145" s="6"/>
      <c r="N145" s="6">
        <f t="shared" si="81"/>
        <v>0</v>
      </c>
      <c r="O145" s="6">
        <v>0</v>
      </c>
      <c r="P145" s="6">
        <f>O145</f>
        <v>0</v>
      </c>
      <c r="Q145" s="230" t="str">
        <f t="shared" si="106"/>
        <v xml:space="preserve"> </v>
      </c>
    </row>
    <row r="146" spans="1:17" ht="25.5" x14ac:dyDescent="0.2">
      <c r="A146" s="358" t="s">
        <v>31</v>
      </c>
      <c r="B146" s="228" t="s">
        <v>180</v>
      </c>
      <c r="C146" s="228" t="s">
        <v>188</v>
      </c>
      <c r="D146" s="228" t="s">
        <v>193</v>
      </c>
      <c r="E146" s="228" t="s">
        <v>241</v>
      </c>
      <c r="F146" s="228"/>
      <c r="G146" s="224">
        <f t="shared" ref="G146:M147" si="113">G147</f>
        <v>25000</v>
      </c>
      <c r="H146" s="5">
        <f t="shared" si="113"/>
        <v>0</v>
      </c>
      <c r="I146" s="5">
        <f t="shared" si="113"/>
        <v>0</v>
      </c>
      <c r="J146" s="5">
        <f t="shared" si="113"/>
        <v>0</v>
      </c>
      <c r="K146" s="5">
        <f t="shared" si="113"/>
        <v>0</v>
      </c>
      <c r="L146" s="5">
        <f t="shared" si="113"/>
        <v>0</v>
      </c>
      <c r="M146" s="5">
        <f t="shared" si="113"/>
        <v>0</v>
      </c>
      <c r="N146" s="5">
        <f t="shared" si="81"/>
        <v>25000</v>
      </c>
      <c r="O146" s="224">
        <f t="shared" ref="O146:P147" si="114">O147</f>
        <v>0</v>
      </c>
      <c r="P146" s="224">
        <f t="shared" si="114"/>
        <v>0</v>
      </c>
      <c r="Q146" s="351">
        <f t="shared" si="106"/>
        <v>1</v>
      </c>
    </row>
    <row r="147" spans="1:17" x14ac:dyDescent="0.2">
      <c r="A147" s="219" t="s">
        <v>508</v>
      </c>
      <c r="B147" s="228" t="s">
        <v>180</v>
      </c>
      <c r="C147" s="228" t="s">
        <v>188</v>
      </c>
      <c r="D147" s="228" t="s">
        <v>193</v>
      </c>
      <c r="E147" s="228" t="s">
        <v>241</v>
      </c>
      <c r="F147" s="228" t="s">
        <v>297</v>
      </c>
      <c r="G147" s="224">
        <f t="shared" si="113"/>
        <v>25000</v>
      </c>
      <c r="H147" s="5">
        <f t="shared" si="113"/>
        <v>0</v>
      </c>
      <c r="I147" s="5">
        <f t="shared" si="113"/>
        <v>0</v>
      </c>
      <c r="J147" s="5">
        <f t="shared" si="113"/>
        <v>0</v>
      </c>
      <c r="K147" s="5">
        <f t="shared" si="113"/>
        <v>0</v>
      </c>
      <c r="L147" s="5">
        <f t="shared" si="113"/>
        <v>0</v>
      </c>
      <c r="M147" s="5">
        <f t="shared" si="113"/>
        <v>0</v>
      </c>
      <c r="N147" s="5">
        <f t="shared" si="81"/>
        <v>25000</v>
      </c>
      <c r="O147" s="224">
        <f t="shared" si="114"/>
        <v>0</v>
      </c>
      <c r="P147" s="224">
        <f t="shared" si="114"/>
        <v>0</v>
      </c>
      <c r="Q147" s="351">
        <f t="shared" si="106"/>
        <v>1</v>
      </c>
    </row>
    <row r="148" spans="1:17" s="356" customFormat="1" ht="25.5" x14ac:dyDescent="0.2">
      <c r="A148" s="359" t="s">
        <v>90</v>
      </c>
      <c r="B148" s="229" t="s">
        <v>180</v>
      </c>
      <c r="C148" s="229" t="s">
        <v>188</v>
      </c>
      <c r="D148" s="229" t="s">
        <v>193</v>
      </c>
      <c r="E148" s="229" t="s">
        <v>241</v>
      </c>
      <c r="F148" s="229" t="s">
        <v>298</v>
      </c>
      <c r="G148" s="225">
        <v>25000</v>
      </c>
      <c r="H148" s="6"/>
      <c r="I148" s="6"/>
      <c r="J148" s="6"/>
      <c r="K148" s="6"/>
      <c r="L148" s="6"/>
      <c r="M148" s="6"/>
      <c r="N148" s="6">
        <f t="shared" si="81"/>
        <v>25000</v>
      </c>
      <c r="O148" s="225">
        <v>0</v>
      </c>
      <c r="P148" s="225">
        <f>O148</f>
        <v>0</v>
      </c>
      <c r="Q148" s="351">
        <f t="shared" si="106"/>
        <v>1</v>
      </c>
    </row>
    <row r="149" spans="1:17" x14ac:dyDescent="0.2">
      <c r="A149" s="345" t="s">
        <v>32</v>
      </c>
      <c r="B149" s="346" t="s">
        <v>180</v>
      </c>
      <c r="C149" s="346" t="s">
        <v>188</v>
      </c>
      <c r="D149" s="346" t="s">
        <v>196</v>
      </c>
      <c r="E149" s="346"/>
      <c r="F149" s="346"/>
      <c r="G149" s="223">
        <f t="shared" ref="G149:M149" si="115">G150+G159</f>
        <v>7683174.2599999998</v>
      </c>
      <c r="H149" s="15">
        <f t="shared" si="115"/>
        <v>0</v>
      </c>
      <c r="I149" s="15">
        <f t="shared" si="115"/>
        <v>0</v>
      </c>
      <c r="J149" s="15">
        <f t="shared" si="115"/>
        <v>0</v>
      </c>
      <c r="K149" s="15">
        <f t="shared" si="115"/>
        <v>0</v>
      </c>
      <c r="L149" s="15">
        <f t="shared" si="115"/>
        <v>0</v>
      </c>
      <c r="M149" s="15">
        <f t="shared" si="115"/>
        <v>0</v>
      </c>
      <c r="N149" s="15">
        <f t="shared" si="81"/>
        <v>7683174.2599999998</v>
      </c>
      <c r="O149" s="223">
        <f>O150+O159</f>
        <v>7399400</v>
      </c>
      <c r="P149" s="223">
        <f>P150+P159</f>
        <v>7399400</v>
      </c>
      <c r="Q149" s="351">
        <f t="shared" si="106"/>
        <v>1</v>
      </c>
    </row>
    <row r="150" spans="1:17" ht="25.5" x14ac:dyDescent="0.2">
      <c r="A150" s="345" t="s">
        <v>156</v>
      </c>
      <c r="B150" s="346" t="s">
        <v>180</v>
      </c>
      <c r="C150" s="346" t="s">
        <v>188</v>
      </c>
      <c r="D150" s="346" t="s">
        <v>196</v>
      </c>
      <c r="E150" s="346" t="s">
        <v>238</v>
      </c>
      <c r="F150" s="346"/>
      <c r="G150" s="223">
        <f>G151+G155</f>
        <v>7399400</v>
      </c>
      <c r="H150" s="15">
        <f t="shared" ref="H150:M150" si="116">H151+H155</f>
        <v>0</v>
      </c>
      <c r="I150" s="15">
        <f t="shared" si="116"/>
        <v>0</v>
      </c>
      <c r="J150" s="15">
        <f t="shared" si="116"/>
        <v>0</v>
      </c>
      <c r="K150" s="15">
        <f t="shared" si="116"/>
        <v>0</v>
      </c>
      <c r="L150" s="15">
        <f t="shared" si="116"/>
        <v>0</v>
      </c>
      <c r="M150" s="15">
        <f t="shared" si="116"/>
        <v>0</v>
      </c>
      <c r="N150" s="15">
        <f t="shared" si="81"/>
        <v>7399400</v>
      </c>
      <c r="O150" s="223">
        <f>O151+O155</f>
        <v>7399400</v>
      </c>
      <c r="P150" s="223">
        <f>P151+P155</f>
        <v>7399400</v>
      </c>
      <c r="Q150" s="351">
        <f t="shared" si="106"/>
        <v>1</v>
      </c>
    </row>
    <row r="151" spans="1:17" ht="25.5" x14ac:dyDescent="0.2">
      <c r="A151" s="219" t="s">
        <v>167</v>
      </c>
      <c r="B151" s="346" t="s">
        <v>180</v>
      </c>
      <c r="C151" s="346" t="s">
        <v>188</v>
      </c>
      <c r="D151" s="346" t="s">
        <v>196</v>
      </c>
      <c r="E151" s="346" t="s">
        <v>239</v>
      </c>
      <c r="F151" s="346"/>
      <c r="G151" s="223">
        <f t="shared" ref="G151:M153" si="117">G152</f>
        <v>914600</v>
      </c>
      <c r="H151" s="15">
        <f t="shared" si="117"/>
        <v>0</v>
      </c>
      <c r="I151" s="15">
        <f t="shared" si="117"/>
        <v>0</v>
      </c>
      <c r="J151" s="15">
        <f t="shared" si="117"/>
        <v>0</v>
      </c>
      <c r="K151" s="15">
        <f t="shared" si="117"/>
        <v>0</v>
      </c>
      <c r="L151" s="15">
        <f t="shared" si="117"/>
        <v>0</v>
      </c>
      <c r="M151" s="15">
        <f t="shared" si="117"/>
        <v>0</v>
      </c>
      <c r="N151" s="15">
        <f t="shared" si="81"/>
        <v>914600</v>
      </c>
      <c r="O151" s="223">
        <f t="shared" ref="O151:P153" si="118">O152</f>
        <v>914600</v>
      </c>
      <c r="P151" s="223">
        <f t="shared" si="118"/>
        <v>914600</v>
      </c>
      <c r="Q151" s="351">
        <f t="shared" si="106"/>
        <v>1</v>
      </c>
    </row>
    <row r="152" spans="1:17" ht="38.25" x14ac:dyDescent="0.2">
      <c r="A152" s="219" t="s">
        <v>33</v>
      </c>
      <c r="B152" s="228" t="s">
        <v>180</v>
      </c>
      <c r="C152" s="228" t="s">
        <v>188</v>
      </c>
      <c r="D152" s="228" t="s">
        <v>196</v>
      </c>
      <c r="E152" s="228" t="s">
        <v>240</v>
      </c>
      <c r="F152" s="228"/>
      <c r="G152" s="224">
        <f t="shared" si="117"/>
        <v>914600</v>
      </c>
      <c r="H152" s="5">
        <f t="shared" si="117"/>
        <v>0</v>
      </c>
      <c r="I152" s="5">
        <f t="shared" si="117"/>
        <v>0</v>
      </c>
      <c r="J152" s="5">
        <f t="shared" si="117"/>
        <v>0</v>
      </c>
      <c r="K152" s="5">
        <f t="shared" si="117"/>
        <v>0</v>
      </c>
      <c r="L152" s="5">
        <f t="shared" si="117"/>
        <v>0</v>
      </c>
      <c r="M152" s="5">
        <f t="shared" si="117"/>
        <v>0</v>
      </c>
      <c r="N152" s="5">
        <f t="shared" si="81"/>
        <v>914600</v>
      </c>
      <c r="O152" s="224">
        <f t="shared" si="118"/>
        <v>914600</v>
      </c>
      <c r="P152" s="224">
        <f t="shared" si="118"/>
        <v>914600</v>
      </c>
      <c r="Q152" s="351">
        <f t="shared" si="106"/>
        <v>1</v>
      </c>
    </row>
    <row r="153" spans="1:17" x14ac:dyDescent="0.2">
      <c r="A153" s="219" t="s">
        <v>93</v>
      </c>
      <c r="B153" s="228" t="s">
        <v>180</v>
      </c>
      <c r="C153" s="228" t="s">
        <v>188</v>
      </c>
      <c r="D153" s="228" t="s">
        <v>196</v>
      </c>
      <c r="E153" s="228" t="s">
        <v>240</v>
      </c>
      <c r="F153" s="228" t="s">
        <v>300</v>
      </c>
      <c r="G153" s="224">
        <f t="shared" si="117"/>
        <v>914600</v>
      </c>
      <c r="H153" s="5">
        <f t="shared" si="117"/>
        <v>0</v>
      </c>
      <c r="I153" s="5">
        <f t="shared" si="117"/>
        <v>0</v>
      </c>
      <c r="J153" s="5">
        <f t="shared" si="117"/>
        <v>0</v>
      </c>
      <c r="K153" s="5">
        <f t="shared" si="117"/>
        <v>0</v>
      </c>
      <c r="L153" s="5">
        <f t="shared" si="117"/>
        <v>0</v>
      </c>
      <c r="M153" s="5">
        <f t="shared" si="117"/>
        <v>0</v>
      </c>
      <c r="N153" s="5">
        <f t="shared" si="81"/>
        <v>914600</v>
      </c>
      <c r="O153" s="224">
        <f t="shared" si="118"/>
        <v>914600</v>
      </c>
      <c r="P153" s="224">
        <f t="shared" si="118"/>
        <v>914600</v>
      </c>
      <c r="Q153" s="351">
        <f t="shared" si="106"/>
        <v>1</v>
      </c>
    </row>
    <row r="154" spans="1:17" s="356" customFormat="1" ht="40.5" customHeight="1" x14ac:dyDescent="0.2">
      <c r="A154" s="347" t="s">
        <v>100</v>
      </c>
      <c r="B154" s="229" t="s">
        <v>180</v>
      </c>
      <c r="C154" s="229" t="s">
        <v>188</v>
      </c>
      <c r="D154" s="229" t="s">
        <v>196</v>
      </c>
      <c r="E154" s="229" t="s">
        <v>240</v>
      </c>
      <c r="F154" s="229" t="s">
        <v>301</v>
      </c>
      <c r="G154" s="225">
        <v>914600</v>
      </c>
      <c r="H154" s="6"/>
      <c r="I154" s="6"/>
      <c r="J154" s="6"/>
      <c r="K154" s="6"/>
      <c r="L154" s="6"/>
      <c r="M154" s="6"/>
      <c r="N154" s="6">
        <f t="shared" si="81"/>
        <v>914600</v>
      </c>
      <c r="O154" s="225">
        <v>914600</v>
      </c>
      <c r="P154" s="225">
        <f>O154</f>
        <v>914600</v>
      </c>
      <c r="Q154" s="351">
        <f t="shared" si="106"/>
        <v>1</v>
      </c>
    </row>
    <row r="155" spans="1:17" x14ac:dyDescent="0.2">
      <c r="A155" s="345" t="s">
        <v>168</v>
      </c>
      <c r="B155" s="346" t="s">
        <v>180</v>
      </c>
      <c r="C155" s="346" t="s">
        <v>188</v>
      </c>
      <c r="D155" s="346" t="s">
        <v>196</v>
      </c>
      <c r="E155" s="346" t="s">
        <v>242</v>
      </c>
      <c r="F155" s="346"/>
      <c r="G155" s="223">
        <f t="shared" ref="G155:M157" si="119">G156</f>
        <v>6484800</v>
      </c>
      <c r="H155" s="15">
        <f t="shared" si="119"/>
        <v>0</v>
      </c>
      <c r="I155" s="15">
        <f t="shared" si="119"/>
        <v>0</v>
      </c>
      <c r="J155" s="15">
        <f t="shared" si="119"/>
        <v>0</v>
      </c>
      <c r="K155" s="15">
        <f t="shared" si="119"/>
        <v>0</v>
      </c>
      <c r="L155" s="15">
        <f t="shared" si="119"/>
        <v>0</v>
      </c>
      <c r="M155" s="15">
        <f t="shared" si="119"/>
        <v>0</v>
      </c>
      <c r="N155" s="15">
        <f t="shared" si="81"/>
        <v>6484800</v>
      </c>
      <c r="O155" s="223">
        <f t="shared" ref="O155:P157" si="120">O156</f>
        <v>6484800</v>
      </c>
      <c r="P155" s="223">
        <f t="shared" si="120"/>
        <v>6484800</v>
      </c>
      <c r="Q155" s="351">
        <f t="shared" si="106"/>
        <v>1</v>
      </c>
    </row>
    <row r="156" spans="1:17" x14ac:dyDescent="0.2">
      <c r="A156" s="219" t="s">
        <v>34</v>
      </c>
      <c r="B156" s="228" t="s">
        <v>180</v>
      </c>
      <c r="C156" s="228" t="s">
        <v>188</v>
      </c>
      <c r="D156" s="228" t="s">
        <v>196</v>
      </c>
      <c r="E156" s="228" t="s">
        <v>243</v>
      </c>
      <c r="F156" s="228"/>
      <c r="G156" s="224">
        <f t="shared" si="119"/>
        <v>6484800</v>
      </c>
      <c r="H156" s="5">
        <f t="shared" si="119"/>
        <v>0</v>
      </c>
      <c r="I156" s="5">
        <f t="shared" si="119"/>
        <v>0</v>
      </c>
      <c r="J156" s="5">
        <f t="shared" si="119"/>
        <v>0</v>
      </c>
      <c r="K156" s="5">
        <f t="shared" si="119"/>
        <v>0</v>
      </c>
      <c r="L156" s="5">
        <f t="shared" si="119"/>
        <v>0</v>
      </c>
      <c r="M156" s="5">
        <f t="shared" si="119"/>
        <v>0</v>
      </c>
      <c r="N156" s="5">
        <f t="shared" si="81"/>
        <v>6484800</v>
      </c>
      <c r="O156" s="224">
        <f t="shared" si="120"/>
        <v>6484800</v>
      </c>
      <c r="P156" s="224">
        <f t="shared" si="120"/>
        <v>6484800</v>
      </c>
      <c r="Q156" s="351">
        <f t="shared" si="106"/>
        <v>1</v>
      </c>
    </row>
    <row r="157" spans="1:17" x14ac:dyDescent="0.2">
      <c r="A157" s="219" t="s">
        <v>93</v>
      </c>
      <c r="B157" s="228" t="s">
        <v>180</v>
      </c>
      <c r="C157" s="228" t="s">
        <v>188</v>
      </c>
      <c r="D157" s="228" t="s">
        <v>196</v>
      </c>
      <c r="E157" s="228" t="s">
        <v>243</v>
      </c>
      <c r="F157" s="228" t="s">
        <v>300</v>
      </c>
      <c r="G157" s="224">
        <f t="shared" si="119"/>
        <v>6484800</v>
      </c>
      <c r="H157" s="5">
        <f t="shared" si="119"/>
        <v>0</v>
      </c>
      <c r="I157" s="5">
        <f t="shared" si="119"/>
        <v>0</v>
      </c>
      <c r="J157" s="5">
        <f t="shared" si="119"/>
        <v>0</v>
      </c>
      <c r="K157" s="5">
        <f t="shared" si="119"/>
        <v>0</v>
      </c>
      <c r="L157" s="5">
        <f t="shared" si="119"/>
        <v>0</v>
      </c>
      <c r="M157" s="5">
        <f t="shared" si="119"/>
        <v>0</v>
      </c>
      <c r="N157" s="5">
        <f t="shared" si="81"/>
        <v>6484800</v>
      </c>
      <c r="O157" s="224">
        <f t="shared" si="120"/>
        <v>6484800</v>
      </c>
      <c r="P157" s="224">
        <f t="shared" si="120"/>
        <v>6484800</v>
      </c>
      <c r="Q157" s="351">
        <f t="shared" si="106"/>
        <v>1</v>
      </c>
    </row>
    <row r="158" spans="1:17" s="356" customFormat="1" ht="43.5" customHeight="1" x14ac:dyDescent="0.2">
      <c r="A158" s="347" t="s">
        <v>100</v>
      </c>
      <c r="B158" s="229" t="s">
        <v>180</v>
      </c>
      <c r="C158" s="229" t="s">
        <v>188</v>
      </c>
      <c r="D158" s="229" t="s">
        <v>196</v>
      </c>
      <c r="E158" s="229" t="s">
        <v>243</v>
      </c>
      <c r="F158" s="229" t="s">
        <v>301</v>
      </c>
      <c r="G158" s="225">
        <v>6484800</v>
      </c>
      <c r="H158" s="6"/>
      <c r="I158" s="6"/>
      <c r="J158" s="6"/>
      <c r="K158" s="6"/>
      <c r="L158" s="6"/>
      <c r="M158" s="6"/>
      <c r="N158" s="6">
        <f t="shared" si="81"/>
        <v>6484800</v>
      </c>
      <c r="O158" s="225">
        <v>6484800</v>
      </c>
      <c r="P158" s="225">
        <f>O158</f>
        <v>6484800</v>
      </c>
      <c r="Q158" s="351">
        <f t="shared" si="106"/>
        <v>1</v>
      </c>
    </row>
    <row r="159" spans="1:17" x14ac:dyDescent="0.2">
      <c r="A159" s="345" t="s">
        <v>86</v>
      </c>
      <c r="B159" s="346" t="s">
        <v>180</v>
      </c>
      <c r="C159" s="346" t="s">
        <v>188</v>
      </c>
      <c r="D159" s="346" t="s">
        <v>196</v>
      </c>
      <c r="E159" s="346" t="s">
        <v>208</v>
      </c>
      <c r="F159" s="346"/>
      <c r="G159" s="223">
        <f t="shared" ref="G159:M159" si="121">G160+G163</f>
        <v>283774.26</v>
      </c>
      <c r="H159" s="15">
        <f t="shared" si="121"/>
        <v>0</v>
      </c>
      <c r="I159" s="15">
        <f t="shared" si="121"/>
        <v>0</v>
      </c>
      <c r="J159" s="15">
        <f t="shared" si="121"/>
        <v>0</v>
      </c>
      <c r="K159" s="15">
        <f t="shared" si="121"/>
        <v>0</v>
      </c>
      <c r="L159" s="15">
        <f t="shared" si="121"/>
        <v>0</v>
      </c>
      <c r="M159" s="15">
        <f t="shared" si="121"/>
        <v>0</v>
      </c>
      <c r="N159" s="15">
        <f t="shared" si="81"/>
        <v>283774.26</v>
      </c>
      <c r="O159" s="223">
        <f>O160+O163</f>
        <v>0</v>
      </c>
      <c r="P159" s="223">
        <f>P160+P163</f>
        <v>0</v>
      </c>
      <c r="Q159" s="351">
        <f t="shared" si="106"/>
        <v>1</v>
      </c>
    </row>
    <row r="160" spans="1:17" ht="216" customHeight="1" x14ac:dyDescent="0.2">
      <c r="A160" s="357" t="s">
        <v>169</v>
      </c>
      <c r="B160" s="228" t="s">
        <v>180</v>
      </c>
      <c r="C160" s="228" t="s">
        <v>188</v>
      </c>
      <c r="D160" s="228" t="s">
        <v>196</v>
      </c>
      <c r="E160" s="228" t="s">
        <v>244</v>
      </c>
      <c r="F160" s="228"/>
      <c r="G160" s="224">
        <f t="shared" ref="G160:M161" si="122">G161</f>
        <v>283774.26</v>
      </c>
      <c r="H160" s="5">
        <f t="shared" si="122"/>
        <v>0</v>
      </c>
      <c r="I160" s="5">
        <f t="shared" si="122"/>
        <v>0</v>
      </c>
      <c r="J160" s="5">
        <f t="shared" si="122"/>
        <v>0</v>
      </c>
      <c r="K160" s="5">
        <f t="shared" si="122"/>
        <v>0</v>
      </c>
      <c r="L160" s="5">
        <f t="shared" si="122"/>
        <v>0</v>
      </c>
      <c r="M160" s="5">
        <f t="shared" si="122"/>
        <v>0</v>
      </c>
      <c r="N160" s="5">
        <f t="shared" si="81"/>
        <v>283774.26</v>
      </c>
      <c r="O160" s="224">
        <f t="shared" ref="O160:P161" si="123">O161</f>
        <v>0</v>
      </c>
      <c r="P160" s="224">
        <f t="shared" si="123"/>
        <v>0</v>
      </c>
      <c r="Q160" s="351">
        <f t="shared" si="106"/>
        <v>1</v>
      </c>
    </row>
    <row r="161" spans="1:17" ht="42.75" customHeight="1" x14ac:dyDescent="0.2">
      <c r="A161" s="219" t="s">
        <v>87</v>
      </c>
      <c r="B161" s="228" t="s">
        <v>180</v>
      </c>
      <c r="C161" s="228" t="s">
        <v>188</v>
      </c>
      <c r="D161" s="228" t="s">
        <v>196</v>
      </c>
      <c r="E161" s="228" t="s">
        <v>244</v>
      </c>
      <c r="F161" s="228" t="s">
        <v>294</v>
      </c>
      <c r="G161" s="224">
        <f t="shared" si="122"/>
        <v>283774.26</v>
      </c>
      <c r="H161" s="5">
        <f t="shared" si="122"/>
        <v>0</v>
      </c>
      <c r="I161" s="5">
        <f t="shared" si="122"/>
        <v>0</v>
      </c>
      <c r="J161" s="5">
        <f t="shared" si="122"/>
        <v>0</v>
      </c>
      <c r="K161" s="5">
        <f t="shared" si="122"/>
        <v>0</v>
      </c>
      <c r="L161" s="5">
        <f t="shared" si="122"/>
        <v>0</v>
      </c>
      <c r="M161" s="5">
        <f t="shared" si="122"/>
        <v>0</v>
      </c>
      <c r="N161" s="5">
        <f t="shared" si="81"/>
        <v>283774.26</v>
      </c>
      <c r="O161" s="224">
        <f t="shared" si="123"/>
        <v>0</v>
      </c>
      <c r="P161" s="224">
        <f t="shared" si="123"/>
        <v>0</v>
      </c>
      <c r="Q161" s="351">
        <f t="shared" si="106"/>
        <v>1</v>
      </c>
    </row>
    <row r="162" spans="1:17" s="356" customFormat="1" x14ac:dyDescent="0.2">
      <c r="A162" s="347" t="s">
        <v>88</v>
      </c>
      <c r="B162" s="229" t="s">
        <v>180</v>
      </c>
      <c r="C162" s="229" t="s">
        <v>188</v>
      </c>
      <c r="D162" s="229" t="s">
        <v>196</v>
      </c>
      <c r="E162" s="229" t="s">
        <v>244</v>
      </c>
      <c r="F162" s="229" t="s">
        <v>295</v>
      </c>
      <c r="G162" s="225">
        <v>283774.26</v>
      </c>
      <c r="H162" s="6"/>
      <c r="I162" s="6"/>
      <c r="J162" s="6"/>
      <c r="K162" s="6"/>
      <c r="L162" s="6"/>
      <c r="M162" s="6"/>
      <c r="N162" s="6">
        <f t="shared" si="81"/>
        <v>283774.26</v>
      </c>
      <c r="O162" s="225">
        <v>0</v>
      </c>
      <c r="P162" s="225">
        <f>O162</f>
        <v>0</v>
      </c>
      <c r="Q162" s="351">
        <f t="shared" si="106"/>
        <v>1</v>
      </c>
    </row>
    <row r="163" spans="1:17" s="4" customFormat="1" ht="38.25" hidden="1" x14ac:dyDescent="0.2">
      <c r="A163" s="16" t="s">
        <v>35</v>
      </c>
      <c r="B163" s="17" t="s">
        <v>180</v>
      </c>
      <c r="C163" s="17" t="s">
        <v>188</v>
      </c>
      <c r="D163" s="17" t="s">
        <v>196</v>
      </c>
      <c r="E163" s="17" t="s">
        <v>245</v>
      </c>
      <c r="F163" s="17"/>
      <c r="G163" s="5">
        <f t="shared" ref="G163:M164" si="124">G164</f>
        <v>0</v>
      </c>
      <c r="H163" s="5">
        <f t="shared" si="124"/>
        <v>0</v>
      </c>
      <c r="I163" s="5">
        <f t="shared" si="124"/>
        <v>0</v>
      </c>
      <c r="J163" s="5">
        <f t="shared" si="124"/>
        <v>0</v>
      </c>
      <c r="K163" s="5">
        <f t="shared" si="124"/>
        <v>0</v>
      </c>
      <c r="L163" s="5">
        <f t="shared" si="124"/>
        <v>0</v>
      </c>
      <c r="M163" s="5">
        <f t="shared" si="124"/>
        <v>0</v>
      </c>
      <c r="N163" s="5">
        <f t="shared" si="81"/>
        <v>0</v>
      </c>
      <c r="O163" s="5">
        <f t="shared" ref="O163:P164" si="125">O164</f>
        <v>0</v>
      </c>
      <c r="P163" s="5">
        <f t="shared" si="125"/>
        <v>0</v>
      </c>
      <c r="Q163" s="230" t="str">
        <f t="shared" si="106"/>
        <v xml:space="preserve"> </v>
      </c>
    </row>
    <row r="164" spans="1:17" s="4" customFormat="1" hidden="1" x14ac:dyDescent="0.2">
      <c r="A164" s="207" t="s">
        <v>508</v>
      </c>
      <c r="B164" s="17" t="s">
        <v>180</v>
      </c>
      <c r="C164" s="17" t="s">
        <v>188</v>
      </c>
      <c r="D164" s="17" t="s">
        <v>196</v>
      </c>
      <c r="E164" s="17" t="s">
        <v>245</v>
      </c>
      <c r="F164" s="17" t="s">
        <v>297</v>
      </c>
      <c r="G164" s="5">
        <f t="shared" si="124"/>
        <v>0</v>
      </c>
      <c r="H164" s="5">
        <f t="shared" si="124"/>
        <v>0</v>
      </c>
      <c r="I164" s="5">
        <f t="shared" si="124"/>
        <v>0</v>
      </c>
      <c r="J164" s="5">
        <f t="shared" si="124"/>
        <v>0</v>
      </c>
      <c r="K164" s="5">
        <f t="shared" si="124"/>
        <v>0</v>
      </c>
      <c r="L164" s="5">
        <f t="shared" si="124"/>
        <v>0</v>
      </c>
      <c r="M164" s="5">
        <f t="shared" si="124"/>
        <v>0</v>
      </c>
      <c r="N164" s="5">
        <f t="shared" si="81"/>
        <v>0</v>
      </c>
      <c r="O164" s="5">
        <f t="shared" si="125"/>
        <v>0</v>
      </c>
      <c r="P164" s="5">
        <f t="shared" si="125"/>
        <v>0</v>
      </c>
      <c r="Q164" s="230" t="str">
        <f t="shared" si="106"/>
        <v xml:space="preserve"> </v>
      </c>
    </row>
    <row r="165" spans="1:17" s="8" customFormat="1" ht="25.5" hidden="1" x14ac:dyDescent="0.2">
      <c r="A165" s="18" t="s">
        <v>90</v>
      </c>
      <c r="B165" s="19" t="s">
        <v>180</v>
      </c>
      <c r="C165" s="19" t="s">
        <v>188</v>
      </c>
      <c r="D165" s="19" t="s">
        <v>196</v>
      </c>
      <c r="E165" s="19" t="s">
        <v>245</v>
      </c>
      <c r="F165" s="19" t="s">
        <v>298</v>
      </c>
      <c r="G165" s="6">
        <v>0</v>
      </c>
      <c r="H165" s="6"/>
      <c r="I165" s="6"/>
      <c r="J165" s="6"/>
      <c r="K165" s="6"/>
      <c r="L165" s="6"/>
      <c r="M165" s="6"/>
      <c r="N165" s="6">
        <f t="shared" si="81"/>
        <v>0</v>
      </c>
      <c r="O165" s="6">
        <v>0</v>
      </c>
      <c r="P165" s="6">
        <f>O165</f>
        <v>0</v>
      </c>
      <c r="Q165" s="230" t="str">
        <f t="shared" si="106"/>
        <v xml:space="preserve"> </v>
      </c>
    </row>
    <row r="166" spans="1:17" x14ac:dyDescent="0.2">
      <c r="A166" s="345" t="s">
        <v>101</v>
      </c>
      <c r="B166" s="346" t="s">
        <v>180</v>
      </c>
      <c r="C166" s="346" t="s">
        <v>189</v>
      </c>
      <c r="D166" s="346"/>
      <c r="E166" s="346"/>
      <c r="F166" s="346"/>
      <c r="G166" s="223">
        <f>G167+G178+G188+G207</f>
        <v>46430356</v>
      </c>
      <c r="H166" s="15">
        <f t="shared" ref="H166:M166" si="126">H167+H178+H188+H207</f>
        <v>0</v>
      </c>
      <c r="I166" s="15">
        <f t="shared" si="126"/>
        <v>0</v>
      </c>
      <c r="J166" s="15">
        <f t="shared" si="126"/>
        <v>0</v>
      </c>
      <c r="K166" s="15">
        <f t="shared" si="126"/>
        <v>0</v>
      </c>
      <c r="L166" s="15">
        <f t="shared" si="126"/>
        <v>0</v>
      </c>
      <c r="M166" s="15">
        <f t="shared" si="126"/>
        <v>0</v>
      </c>
      <c r="N166" s="15">
        <f t="shared" si="81"/>
        <v>46430356</v>
      </c>
      <c r="O166" s="223">
        <f>O167+O178+O188+O207</f>
        <v>17649920</v>
      </c>
      <c r="P166" s="223">
        <f>P167+P178+P188+P207</f>
        <v>17649920</v>
      </c>
      <c r="Q166" s="351">
        <f t="shared" si="106"/>
        <v>1</v>
      </c>
    </row>
    <row r="167" spans="1:17" x14ac:dyDescent="0.2">
      <c r="A167" s="345" t="s">
        <v>36</v>
      </c>
      <c r="B167" s="346" t="s">
        <v>180</v>
      </c>
      <c r="C167" s="346" t="s">
        <v>189</v>
      </c>
      <c r="D167" s="346" t="s">
        <v>185</v>
      </c>
      <c r="E167" s="346"/>
      <c r="F167" s="346"/>
      <c r="G167" s="223">
        <f>G168</f>
        <v>9973180</v>
      </c>
      <c r="H167" s="15">
        <f t="shared" ref="H167:M167" si="127">H168</f>
        <v>0</v>
      </c>
      <c r="I167" s="15">
        <f t="shared" si="127"/>
        <v>0</v>
      </c>
      <c r="J167" s="15">
        <f t="shared" si="127"/>
        <v>0</v>
      </c>
      <c r="K167" s="15">
        <f t="shared" si="127"/>
        <v>0</v>
      </c>
      <c r="L167" s="15">
        <f t="shared" si="127"/>
        <v>0</v>
      </c>
      <c r="M167" s="15">
        <f t="shared" si="127"/>
        <v>0</v>
      </c>
      <c r="N167" s="15">
        <f t="shared" si="81"/>
        <v>9973180</v>
      </c>
      <c r="O167" s="223">
        <f t="shared" ref="O167:P167" si="128">O168</f>
        <v>0</v>
      </c>
      <c r="P167" s="223">
        <f t="shared" si="128"/>
        <v>0</v>
      </c>
      <c r="Q167" s="351">
        <f t="shared" si="106"/>
        <v>1</v>
      </c>
    </row>
    <row r="168" spans="1:17" x14ac:dyDescent="0.2">
      <c r="A168" s="345" t="s">
        <v>176</v>
      </c>
      <c r="B168" s="346" t="s">
        <v>180</v>
      </c>
      <c r="C168" s="346" t="s">
        <v>189</v>
      </c>
      <c r="D168" s="346" t="s">
        <v>185</v>
      </c>
      <c r="E168" s="346" t="s">
        <v>246</v>
      </c>
      <c r="F168" s="346"/>
      <c r="G168" s="223">
        <f t="shared" ref="G168:M168" si="129">G169+G174</f>
        <v>9973180</v>
      </c>
      <c r="H168" s="15">
        <f t="shared" si="129"/>
        <v>0</v>
      </c>
      <c r="I168" s="15">
        <f t="shared" si="129"/>
        <v>0</v>
      </c>
      <c r="J168" s="15">
        <f t="shared" si="129"/>
        <v>0</v>
      </c>
      <c r="K168" s="15">
        <f t="shared" si="129"/>
        <v>0</v>
      </c>
      <c r="L168" s="15">
        <f t="shared" si="129"/>
        <v>0</v>
      </c>
      <c r="M168" s="15">
        <f t="shared" si="129"/>
        <v>0</v>
      </c>
      <c r="N168" s="15">
        <f t="shared" si="81"/>
        <v>9973180</v>
      </c>
      <c r="O168" s="223">
        <f t="shared" ref="O168:P168" si="130">O169+O174</f>
        <v>0</v>
      </c>
      <c r="P168" s="223">
        <f t="shared" si="130"/>
        <v>0</v>
      </c>
      <c r="Q168" s="351">
        <f t="shared" si="106"/>
        <v>1</v>
      </c>
    </row>
    <row r="169" spans="1:17" ht="25.5" x14ac:dyDescent="0.2">
      <c r="A169" s="219" t="s">
        <v>37</v>
      </c>
      <c r="B169" s="228" t="s">
        <v>180</v>
      </c>
      <c r="C169" s="228" t="s">
        <v>189</v>
      </c>
      <c r="D169" s="228" t="s">
        <v>185</v>
      </c>
      <c r="E169" s="228" t="s">
        <v>247</v>
      </c>
      <c r="F169" s="228"/>
      <c r="G169" s="224">
        <f t="shared" ref="G169:M169" si="131">G170+G173</f>
        <v>9973180</v>
      </c>
      <c r="H169" s="5">
        <f t="shared" si="131"/>
        <v>0</v>
      </c>
      <c r="I169" s="5">
        <f t="shared" si="131"/>
        <v>0</v>
      </c>
      <c r="J169" s="5">
        <f t="shared" si="131"/>
        <v>0</v>
      </c>
      <c r="K169" s="5">
        <f t="shared" si="131"/>
        <v>0</v>
      </c>
      <c r="L169" s="5">
        <f t="shared" si="131"/>
        <v>0</v>
      </c>
      <c r="M169" s="5">
        <f t="shared" si="131"/>
        <v>0</v>
      </c>
      <c r="N169" s="5">
        <f t="shared" si="81"/>
        <v>9973180</v>
      </c>
      <c r="O169" s="224">
        <f t="shared" ref="O169:P169" si="132">O170+O173</f>
        <v>0</v>
      </c>
      <c r="P169" s="224">
        <f t="shared" si="132"/>
        <v>0</v>
      </c>
      <c r="Q169" s="351">
        <f t="shared" si="106"/>
        <v>1</v>
      </c>
    </row>
    <row r="170" spans="1:17" ht="14.25" customHeight="1" x14ac:dyDescent="0.2">
      <c r="A170" s="358" t="s">
        <v>87</v>
      </c>
      <c r="B170" s="228" t="s">
        <v>180</v>
      </c>
      <c r="C170" s="228" t="s">
        <v>189</v>
      </c>
      <c r="D170" s="228" t="s">
        <v>185</v>
      </c>
      <c r="E170" s="228" t="s">
        <v>247</v>
      </c>
      <c r="F170" s="228" t="s">
        <v>294</v>
      </c>
      <c r="G170" s="224">
        <f t="shared" ref="G170:M170" si="133">G171</f>
        <v>2900740</v>
      </c>
      <c r="H170" s="5">
        <f t="shared" si="133"/>
        <v>0</v>
      </c>
      <c r="I170" s="5">
        <f t="shared" si="133"/>
        <v>0</v>
      </c>
      <c r="J170" s="5">
        <f t="shared" si="133"/>
        <v>0</v>
      </c>
      <c r="K170" s="5">
        <f t="shared" si="133"/>
        <v>0</v>
      </c>
      <c r="L170" s="5">
        <f t="shared" si="133"/>
        <v>0</v>
      </c>
      <c r="M170" s="5">
        <f t="shared" si="133"/>
        <v>0</v>
      </c>
      <c r="N170" s="5">
        <f t="shared" si="81"/>
        <v>2900740</v>
      </c>
      <c r="O170" s="224">
        <f t="shared" ref="O170:P170" si="134">O171</f>
        <v>0</v>
      </c>
      <c r="P170" s="224">
        <f t="shared" si="134"/>
        <v>0</v>
      </c>
      <c r="Q170" s="351">
        <f t="shared" si="106"/>
        <v>1</v>
      </c>
    </row>
    <row r="171" spans="1:17" s="356" customFormat="1" ht="13.5" customHeight="1" x14ac:dyDescent="0.2">
      <c r="A171" s="359" t="s">
        <v>95</v>
      </c>
      <c r="B171" s="229" t="s">
        <v>180</v>
      </c>
      <c r="C171" s="229" t="s">
        <v>189</v>
      </c>
      <c r="D171" s="229" t="s">
        <v>185</v>
      </c>
      <c r="E171" s="229" t="s">
        <v>247</v>
      </c>
      <c r="F171" s="229" t="s">
        <v>296</v>
      </c>
      <c r="G171" s="363">
        <v>2900740</v>
      </c>
      <c r="H171" s="9"/>
      <c r="I171" s="9"/>
      <c r="J171" s="9"/>
      <c r="K171" s="9"/>
      <c r="L171" s="9"/>
      <c r="M171" s="9"/>
      <c r="N171" s="206">
        <f t="shared" si="81"/>
        <v>2900740</v>
      </c>
      <c r="O171" s="225">
        <v>0</v>
      </c>
      <c r="P171" s="225">
        <f>O171</f>
        <v>0</v>
      </c>
      <c r="Q171" s="351">
        <f t="shared" si="106"/>
        <v>1</v>
      </c>
    </row>
    <row r="172" spans="1:17" x14ac:dyDescent="0.2">
      <c r="A172" s="219" t="s">
        <v>508</v>
      </c>
      <c r="B172" s="228" t="s">
        <v>180</v>
      </c>
      <c r="C172" s="228" t="s">
        <v>189</v>
      </c>
      <c r="D172" s="228" t="s">
        <v>185</v>
      </c>
      <c r="E172" s="228" t="s">
        <v>247</v>
      </c>
      <c r="F172" s="228" t="s">
        <v>297</v>
      </c>
      <c r="G172" s="224">
        <f t="shared" ref="G172:M172" si="135">G173</f>
        <v>7072440</v>
      </c>
      <c r="H172" s="5">
        <f t="shared" si="135"/>
        <v>0</v>
      </c>
      <c r="I172" s="5">
        <f t="shared" si="135"/>
        <v>0</v>
      </c>
      <c r="J172" s="5">
        <f t="shared" si="135"/>
        <v>0</v>
      </c>
      <c r="K172" s="5">
        <f t="shared" si="135"/>
        <v>0</v>
      </c>
      <c r="L172" s="5">
        <f t="shared" si="135"/>
        <v>0</v>
      </c>
      <c r="M172" s="5">
        <f t="shared" si="135"/>
        <v>0</v>
      </c>
      <c r="N172" s="5">
        <f t="shared" ref="N172:N246" si="136">G172+H172+I172+J172+K172+L172+M172</f>
        <v>7072440</v>
      </c>
      <c r="O172" s="224">
        <f>O173</f>
        <v>0</v>
      </c>
      <c r="P172" s="224">
        <f>P173</f>
        <v>0</v>
      </c>
      <c r="Q172" s="351">
        <f t="shared" si="106"/>
        <v>1</v>
      </c>
    </row>
    <row r="173" spans="1:17" s="355" customFormat="1" x14ac:dyDescent="0.2">
      <c r="A173" s="347" t="s">
        <v>539</v>
      </c>
      <c r="B173" s="364" t="s">
        <v>180</v>
      </c>
      <c r="C173" s="364" t="s">
        <v>189</v>
      </c>
      <c r="D173" s="364" t="s">
        <v>185</v>
      </c>
      <c r="E173" s="364" t="s">
        <v>247</v>
      </c>
      <c r="F173" s="364" t="s">
        <v>298</v>
      </c>
      <c r="G173" s="363">
        <v>7072440</v>
      </c>
      <c r="H173" s="9"/>
      <c r="I173" s="9"/>
      <c r="J173" s="9"/>
      <c r="K173" s="9"/>
      <c r="L173" s="9"/>
      <c r="M173" s="9"/>
      <c r="N173" s="6">
        <f t="shared" si="136"/>
        <v>7072440</v>
      </c>
      <c r="O173" s="363">
        <v>0</v>
      </c>
      <c r="P173" s="363">
        <f>O173</f>
        <v>0</v>
      </c>
      <c r="Q173" s="351">
        <f t="shared" si="106"/>
        <v>1</v>
      </c>
    </row>
    <row r="174" spans="1:17" s="4" customFormat="1" hidden="1" x14ac:dyDescent="0.2">
      <c r="A174" s="13" t="s">
        <v>86</v>
      </c>
      <c r="B174" s="14" t="s">
        <v>180</v>
      </c>
      <c r="C174" s="14" t="s">
        <v>189</v>
      </c>
      <c r="D174" s="14" t="s">
        <v>185</v>
      </c>
      <c r="E174" s="14" t="s">
        <v>208</v>
      </c>
      <c r="F174" s="14"/>
      <c r="G174" s="15">
        <f t="shared" ref="G174:M176" si="137">G175</f>
        <v>0</v>
      </c>
      <c r="H174" s="15">
        <f t="shared" si="137"/>
        <v>0</v>
      </c>
      <c r="I174" s="15">
        <f t="shared" si="137"/>
        <v>0</v>
      </c>
      <c r="J174" s="15">
        <f t="shared" si="137"/>
        <v>0</v>
      </c>
      <c r="K174" s="15">
        <f t="shared" si="137"/>
        <v>0</v>
      </c>
      <c r="L174" s="15">
        <f t="shared" si="137"/>
        <v>0</v>
      </c>
      <c r="M174" s="15">
        <f t="shared" si="137"/>
        <v>0</v>
      </c>
      <c r="N174" s="15">
        <f t="shared" si="136"/>
        <v>0</v>
      </c>
      <c r="O174" s="15">
        <f t="shared" ref="O174:P176" si="138">O175</f>
        <v>0</v>
      </c>
      <c r="P174" s="15">
        <f t="shared" si="138"/>
        <v>0</v>
      </c>
      <c r="Q174" s="230" t="str">
        <f t="shared" si="106"/>
        <v xml:space="preserve"> </v>
      </c>
    </row>
    <row r="175" spans="1:17" s="4" customFormat="1" hidden="1" x14ac:dyDescent="0.2">
      <c r="A175" s="16" t="s">
        <v>38</v>
      </c>
      <c r="B175" s="17" t="s">
        <v>180</v>
      </c>
      <c r="C175" s="17" t="s">
        <v>189</v>
      </c>
      <c r="D175" s="17" t="s">
        <v>185</v>
      </c>
      <c r="E175" s="17" t="s">
        <v>248</v>
      </c>
      <c r="F175" s="17"/>
      <c r="G175" s="5">
        <f t="shared" si="137"/>
        <v>0</v>
      </c>
      <c r="H175" s="5">
        <f t="shared" si="137"/>
        <v>0</v>
      </c>
      <c r="I175" s="5">
        <f t="shared" si="137"/>
        <v>0</v>
      </c>
      <c r="J175" s="5">
        <f t="shared" si="137"/>
        <v>0</v>
      </c>
      <c r="K175" s="5">
        <f t="shared" si="137"/>
        <v>0</v>
      </c>
      <c r="L175" s="5">
        <f t="shared" si="137"/>
        <v>0</v>
      </c>
      <c r="M175" s="5">
        <f t="shared" si="137"/>
        <v>0</v>
      </c>
      <c r="N175" s="5">
        <f t="shared" si="136"/>
        <v>0</v>
      </c>
      <c r="O175" s="5">
        <f t="shared" si="138"/>
        <v>0</v>
      </c>
      <c r="P175" s="5">
        <f t="shared" si="138"/>
        <v>0</v>
      </c>
      <c r="Q175" s="230" t="str">
        <f t="shared" si="106"/>
        <v xml:space="preserve"> </v>
      </c>
    </row>
    <row r="176" spans="1:17" s="4" customFormat="1" hidden="1" x14ac:dyDescent="0.2">
      <c r="A176" s="207" t="s">
        <v>508</v>
      </c>
      <c r="B176" s="17" t="s">
        <v>180</v>
      </c>
      <c r="C176" s="17" t="s">
        <v>189</v>
      </c>
      <c r="D176" s="17" t="s">
        <v>185</v>
      </c>
      <c r="E176" s="17" t="s">
        <v>248</v>
      </c>
      <c r="F176" s="17" t="s">
        <v>297</v>
      </c>
      <c r="G176" s="5">
        <f t="shared" si="137"/>
        <v>0</v>
      </c>
      <c r="H176" s="5">
        <f t="shared" si="137"/>
        <v>0</v>
      </c>
      <c r="I176" s="5">
        <f t="shared" si="137"/>
        <v>0</v>
      </c>
      <c r="J176" s="5">
        <f t="shared" si="137"/>
        <v>0</v>
      </c>
      <c r="K176" s="5">
        <f t="shared" si="137"/>
        <v>0</v>
      </c>
      <c r="L176" s="5">
        <f t="shared" si="137"/>
        <v>0</v>
      </c>
      <c r="M176" s="5">
        <f t="shared" si="137"/>
        <v>0</v>
      </c>
      <c r="N176" s="5">
        <f t="shared" si="136"/>
        <v>0</v>
      </c>
      <c r="O176" s="5">
        <f t="shared" si="138"/>
        <v>0</v>
      </c>
      <c r="P176" s="5">
        <f t="shared" si="138"/>
        <v>0</v>
      </c>
      <c r="Q176" s="230" t="str">
        <f t="shared" si="106"/>
        <v xml:space="preserve"> </v>
      </c>
    </row>
    <row r="177" spans="1:17" s="7" customFormat="1" ht="25.5" hidden="1" x14ac:dyDescent="0.2">
      <c r="A177" s="21" t="s">
        <v>90</v>
      </c>
      <c r="B177" s="22" t="s">
        <v>180</v>
      </c>
      <c r="C177" s="22" t="s">
        <v>189</v>
      </c>
      <c r="D177" s="22" t="s">
        <v>185</v>
      </c>
      <c r="E177" s="22" t="s">
        <v>248</v>
      </c>
      <c r="F177" s="22" t="s">
        <v>298</v>
      </c>
      <c r="G177" s="9">
        <v>0</v>
      </c>
      <c r="H177" s="9"/>
      <c r="I177" s="9"/>
      <c r="J177" s="9"/>
      <c r="K177" s="9"/>
      <c r="L177" s="9"/>
      <c r="M177" s="9"/>
      <c r="N177" s="6">
        <f t="shared" si="136"/>
        <v>0</v>
      </c>
      <c r="O177" s="9">
        <v>0</v>
      </c>
      <c r="P177" s="9">
        <f>O177</f>
        <v>0</v>
      </c>
      <c r="Q177" s="230" t="str">
        <f t="shared" si="106"/>
        <v xml:space="preserve"> </v>
      </c>
    </row>
    <row r="178" spans="1:17" x14ac:dyDescent="0.2">
      <c r="A178" s="345" t="s">
        <v>39</v>
      </c>
      <c r="B178" s="346" t="s">
        <v>180</v>
      </c>
      <c r="C178" s="346" t="s">
        <v>189</v>
      </c>
      <c r="D178" s="346" t="s">
        <v>186</v>
      </c>
      <c r="E178" s="346"/>
      <c r="F178" s="346"/>
      <c r="G178" s="223">
        <f>G179+G184</f>
        <v>12917120</v>
      </c>
      <c r="H178" s="15">
        <f t="shared" ref="G178:M182" si="139">H179</f>
        <v>0</v>
      </c>
      <c r="I178" s="15">
        <f t="shared" si="139"/>
        <v>0</v>
      </c>
      <c r="J178" s="15">
        <f t="shared" si="139"/>
        <v>0</v>
      </c>
      <c r="K178" s="15">
        <f t="shared" si="139"/>
        <v>0</v>
      </c>
      <c r="L178" s="15">
        <f t="shared" si="139"/>
        <v>0</v>
      </c>
      <c r="M178" s="15">
        <f t="shared" si="139"/>
        <v>0</v>
      </c>
      <c r="N178" s="15">
        <f t="shared" si="136"/>
        <v>12917120</v>
      </c>
      <c r="O178" s="223">
        <f>O179+O184</f>
        <v>5357120</v>
      </c>
      <c r="P178" s="223">
        <f>P179+P184</f>
        <v>5357120</v>
      </c>
      <c r="Q178" s="351">
        <f t="shared" si="106"/>
        <v>1</v>
      </c>
    </row>
    <row r="179" spans="1:17" ht="38.25" x14ac:dyDescent="0.2">
      <c r="A179" s="345" t="s">
        <v>157</v>
      </c>
      <c r="B179" s="346" t="s">
        <v>180</v>
      </c>
      <c r="C179" s="346" t="s">
        <v>189</v>
      </c>
      <c r="D179" s="346" t="s">
        <v>186</v>
      </c>
      <c r="E179" s="346" t="s">
        <v>249</v>
      </c>
      <c r="F179" s="346"/>
      <c r="G179" s="223">
        <f t="shared" si="139"/>
        <v>5357120</v>
      </c>
      <c r="H179" s="15">
        <f t="shared" si="139"/>
        <v>0</v>
      </c>
      <c r="I179" s="15">
        <f t="shared" si="139"/>
        <v>0</v>
      </c>
      <c r="J179" s="15">
        <f t="shared" si="139"/>
        <v>0</v>
      </c>
      <c r="K179" s="15">
        <f t="shared" si="139"/>
        <v>0</v>
      </c>
      <c r="L179" s="15">
        <f t="shared" si="139"/>
        <v>0</v>
      </c>
      <c r="M179" s="15">
        <f t="shared" si="139"/>
        <v>0</v>
      </c>
      <c r="N179" s="15">
        <f t="shared" si="136"/>
        <v>5357120</v>
      </c>
      <c r="O179" s="223">
        <f t="shared" ref="O179:P182" si="140">O180</f>
        <v>5357120</v>
      </c>
      <c r="P179" s="223">
        <f t="shared" si="140"/>
        <v>5357120</v>
      </c>
      <c r="Q179" s="351">
        <f t="shared" si="106"/>
        <v>1</v>
      </c>
    </row>
    <row r="180" spans="1:17" ht="25.5" x14ac:dyDescent="0.2">
      <c r="A180" s="345" t="s">
        <v>170</v>
      </c>
      <c r="B180" s="346" t="s">
        <v>180</v>
      </c>
      <c r="C180" s="346" t="s">
        <v>189</v>
      </c>
      <c r="D180" s="346" t="s">
        <v>186</v>
      </c>
      <c r="E180" s="346" t="s">
        <v>250</v>
      </c>
      <c r="F180" s="346"/>
      <c r="G180" s="223">
        <f t="shared" si="139"/>
        <v>5357120</v>
      </c>
      <c r="H180" s="15">
        <f t="shared" si="139"/>
        <v>0</v>
      </c>
      <c r="I180" s="15">
        <f t="shared" si="139"/>
        <v>0</v>
      </c>
      <c r="J180" s="15">
        <f t="shared" si="139"/>
        <v>0</v>
      </c>
      <c r="K180" s="15">
        <f t="shared" si="139"/>
        <v>0</v>
      </c>
      <c r="L180" s="15">
        <f t="shared" si="139"/>
        <v>0</v>
      </c>
      <c r="M180" s="15">
        <f t="shared" si="139"/>
        <v>0</v>
      </c>
      <c r="N180" s="15">
        <f t="shared" si="136"/>
        <v>5357120</v>
      </c>
      <c r="O180" s="223">
        <f t="shared" si="140"/>
        <v>5357120</v>
      </c>
      <c r="P180" s="223">
        <f t="shared" si="140"/>
        <v>5357120</v>
      </c>
      <c r="Q180" s="351">
        <f t="shared" si="106"/>
        <v>1</v>
      </c>
    </row>
    <row r="181" spans="1:17" x14ac:dyDescent="0.2">
      <c r="A181" s="219" t="s">
        <v>40</v>
      </c>
      <c r="B181" s="228" t="s">
        <v>180</v>
      </c>
      <c r="C181" s="228" t="s">
        <v>189</v>
      </c>
      <c r="D181" s="228" t="s">
        <v>186</v>
      </c>
      <c r="E181" s="228" t="s">
        <v>251</v>
      </c>
      <c r="F181" s="228"/>
      <c r="G181" s="224">
        <f t="shared" si="139"/>
        <v>5357120</v>
      </c>
      <c r="H181" s="5">
        <f t="shared" si="139"/>
        <v>0</v>
      </c>
      <c r="I181" s="5">
        <f t="shared" si="139"/>
        <v>0</v>
      </c>
      <c r="J181" s="5">
        <f t="shared" si="139"/>
        <v>0</v>
      </c>
      <c r="K181" s="5">
        <f t="shared" si="139"/>
        <v>0</v>
      </c>
      <c r="L181" s="5">
        <f t="shared" si="139"/>
        <v>0</v>
      </c>
      <c r="M181" s="5">
        <f t="shared" si="139"/>
        <v>0</v>
      </c>
      <c r="N181" s="5">
        <f t="shared" si="136"/>
        <v>5357120</v>
      </c>
      <c r="O181" s="224">
        <f t="shared" si="140"/>
        <v>5357120</v>
      </c>
      <c r="P181" s="224">
        <f t="shared" si="140"/>
        <v>5357120</v>
      </c>
      <c r="Q181" s="351">
        <f t="shared" si="106"/>
        <v>1</v>
      </c>
    </row>
    <row r="182" spans="1:17" x14ac:dyDescent="0.2">
      <c r="A182" s="219" t="s">
        <v>93</v>
      </c>
      <c r="B182" s="228" t="s">
        <v>180</v>
      </c>
      <c r="C182" s="228" t="s">
        <v>189</v>
      </c>
      <c r="D182" s="228" t="s">
        <v>186</v>
      </c>
      <c r="E182" s="228" t="s">
        <v>251</v>
      </c>
      <c r="F182" s="228" t="s">
        <v>300</v>
      </c>
      <c r="G182" s="224">
        <f t="shared" si="139"/>
        <v>5357120</v>
      </c>
      <c r="H182" s="5">
        <f t="shared" si="139"/>
        <v>0</v>
      </c>
      <c r="I182" s="5">
        <f t="shared" si="139"/>
        <v>0</v>
      </c>
      <c r="J182" s="5">
        <f t="shared" si="139"/>
        <v>0</v>
      </c>
      <c r="K182" s="5">
        <f t="shared" si="139"/>
        <v>0</v>
      </c>
      <c r="L182" s="5">
        <f t="shared" si="139"/>
        <v>0</v>
      </c>
      <c r="M182" s="5">
        <f t="shared" si="139"/>
        <v>0</v>
      </c>
      <c r="N182" s="5">
        <f t="shared" si="136"/>
        <v>5357120</v>
      </c>
      <c r="O182" s="224">
        <f t="shared" si="140"/>
        <v>5357120</v>
      </c>
      <c r="P182" s="224">
        <f t="shared" si="140"/>
        <v>5357120</v>
      </c>
      <c r="Q182" s="351">
        <f t="shared" si="106"/>
        <v>1</v>
      </c>
    </row>
    <row r="183" spans="1:17" s="356" customFormat="1" ht="41.25" customHeight="1" x14ac:dyDescent="0.2">
      <c r="A183" s="347" t="s">
        <v>100</v>
      </c>
      <c r="B183" s="229" t="s">
        <v>180</v>
      </c>
      <c r="C183" s="229" t="s">
        <v>189</v>
      </c>
      <c r="D183" s="229" t="s">
        <v>186</v>
      </c>
      <c r="E183" s="229" t="s">
        <v>251</v>
      </c>
      <c r="F183" s="229" t="s">
        <v>301</v>
      </c>
      <c r="G183" s="363">
        <v>5357120</v>
      </c>
      <c r="H183" s="9"/>
      <c r="I183" s="9"/>
      <c r="J183" s="9"/>
      <c r="K183" s="9"/>
      <c r="L183" s="9"/>
      <c r="M183" s="9"/>
      <c r="N183" s="6">
        <f t="shared" si="136"/>
        <v>5357120</v>
      </c>
      <c r="O183" s="225">
        <f>G183</f>
        <v>5357120</v>
      </c>
      <c r="P183" s="225">
        <f>O183</f>
        <v>5357120</v>
      </c>
      <c r="Q183" s="351">
        <f t="shared" si="106"/>
        <v>1</v>
      </c>
    </row>
    <row r="184" spans="1:17" x14ac:dyDescent="0.2">
      <c r="A184" s="360" t="s">
        <v>86</v>
      </c>
      <c r="B184" s="346" t="s">
        <v>180</v>
      </c>
      <c r="C184" s="346" t="s">
        <v>189</v>
      </c>
      <c r="D184" s="346" t="s">
        <v>186</v>
      </c>
      <c r="E184" s="346" t="s">
        <v>208</v>
      </c>
      <c r="F184" s="346"/>
      <c r="G184" s="223">
        <f t="shared" ref="G184:M186" si="141">G185</f>
        <v>7560000</v>
      </c>
      <c r="H184" s="222">
        <f t="shared" si="141"/>
        <v>0</v>
      </c>
      <c r="I184" s="222">
        <f t="shared" si="141"/>
        <v>0</v>
      </c>
      <c r="J184" s="222">
        <f t="shared" si="141"/>
        <v>0</v>
      </c>
      <c r="K184" s="222">
        <f t="shared" si="141"/>
        <v>0</v>
      </c>
      <c r="L184" s="222">
        <f t="shared" si="141"/>
        <v>0</v>
      </c>
      <c r="M184" s="222">
        <f t="shared" si="141"/>
        <v>0</v>
      </c>
      <c r="N184" s="222">
        <f t="shared" ref="N184:N187" si="142">G184+H184+I184+J184+K184+L184+M184</f>
        <v>7560000</v>
      </c>
      <c r="O184" s="223">
        <f t="shared" ref="O184:P186" si="143">O185</f>
        <v>0</v>
      </c>
      <c r="P184" s="223">
        <f t="shared" si="143"/>
        <v>0</v>
      </c>
      <c r="Q184" s="351">
        <f t="shared" si="106"/>
        <v>1</v>
      </c>
    </row>
    <row r="185" spans="1:17" ht="25.5" x14ac:dyDescent="0.2">
      <c r="A185" s="358" t="s">
        <v>528</v>
      </c>
      <c r="B185" s="228" t="s">
        <v>180</v>
      </c>
      <c r="C185" s="228" t="s">
        <v>189</v>
      </c>
      <c r="D185" s="228" t="s">
        <v>186</v>
      </c>
      <c r="E185" s="228" t="s">
        <v>525</v>
      </c>
      <c r="F185" s="228"/>
      <c r="G185" s="224">
        <f t="shared" si="141"/>
        <v>7560000</v>
      </c>
      <c r="H185" s="220">
        <f t="shared" si="141"/>
        <v>0</v>
      </c>
      <c r="I185" s="220">
        <f t="shared" si="141"/>
        <v>0</v>
      </c>
      <c r="J185" s="220">
        <f t="shared" si="141"/>
        <v>0</v>
      </c>
      <c r="K185" s="220">
        <f t="shared" si="141"/>
        <v>0</v>
      </c>
      <c r="L185" s="220">
        <f t="shared" si="141"/>
        <v>0</v>
      </c>
      <c r="M185" s="220">
        <f t="shared" si="141"/>
        <v>0</v>
      </c>
      <c r="N185" s="220">
        <f t="shared" si="142"/>
        <v>7560000</v>
      </c>
      <c r="O185" s="224">
        <f t="shared" si="143"/>
        <v>0</v>
      </c>
      <c r="P185" s="224">
        <f t="shared" si="143"/>
        <v>0</v>
      </c>
      <c r="Q185" s="351">
        <f t="shared" si="106"/>
        <v>1</v>
      </c>
    </row>
    <row r="186" spans="1:17" x14ac:dyDescent="0.2">
      <c r="A186" s="219" t="s">
        <v>508</v>
      </c>
      <c r="B186" s="228" t="s">
        <v>180</v>
      </c>
      <c r="C186" s="228" t="s">
        <v>189</v>
      </c>
      <c r="D186" s="228" t="s">
        <v>186</v>
      </c>
      <c r="E186" s="228" t="s">
        <v>525</v>
      </c>
      <c r="F186" s="228" t="s">
        <v>297</v>
      </c>
      <c r="G186" s="224">
        <f t="shared" si="141"/>
        <v>7560000</v>
      </c>
      <c r="H186" s="220">
        <f t="shared" si="141"/>
        <v>0</v>
      </c>
      <c r="I186" s="220">
        <f t="shared" si="141"/>
        <v>0</v>
      </c>
      <c r="J186" s="220">
        <f t="shared" si="141"/>
        <v>0</v>
      </c>
      <c r="K186" s="220">
        <f t="shared" si="141"/>
        <v>0</v>
      </c>
      <c r="L186" s="220">
        <f t="shared" si="141"/>
        <v>0</v>
      </c>
      <c r="M186" s="220">
        <f t="shared" si="141"/>
        <v>0</v>
      </c>
      <c r="N186" s="220">
        <f t="shared" si="142"/>
        <v>7560000</v>
      </c>
      <c r="O186" s="224">
        <f t="shared" si="143"/>
        <v>0</v>
      </c>
      <c r="P186" s="224">
        <f t="shared" si="143"/>
        <v>0</v>
      </c>
      <c r="Q186" s="351">
        <f t="shared" si="106"/>
        <v>1</v>
      </c>
    </row>
    <row r="187" spans="1:17" s="355" customFormat="1" ht="25.5" x14ac:dyDescent="0.2">
      <c r="A187" s="365" t="s">
        <v>90</v>
      </c>
      <c r="B187" s="364" t="s">
        <v>180</v>
      </c>
      <c r="C187" s="364" t="s">
        <v>189</v>
      </c>
      <c r="D187" s="364" t="s">
        <v>186</v>
      </c>
      <c r="E187" s="364" t="s">
        <v>525</v>
      </c>
      <c r="F187" s="364" t="s">
        <v>298</v>
      </c>
      <c r="G187" s="363">
        <v>7560000</v>
      </c>
      <c r="H187" s="226"/>
      <c r="I187" s="226"/>
      <c r="J187" s="226"/>
      <c r="K187" s="226"/>
      <c r="L187" s="226"/>
      <c r="M187" s="226"/>
      <c r="N187" s="221">
        <f t="shared" si="142"/>
        <v>7560000</v>
      </c>
      <c r="O187" s="363">
        <v>0</v>
      </c>
      <c r="P187" s="363">
        <f>O187</f>
        <v>0</v>
      </c>
      <c r="Q187" s="351">
        <f t="shared" si="106"/>
        <v>1</v>
      </c>
    </row>
    <row r="188" spans="1:17" x14ac:dyDescent="0.2">
      <c r="A188" s="345" t="s">
        <v>41</v>
      </c>
      <c r="B188" s="346" t="s">
        <v>180</v>
      </c>
      <c r="C188" s="346" t="s">
        <v>189</v>
      </c>
      <c r="D188" s="346" t="s">
        <v>187</v>
      </c>
      <c r="E188" s="346"/>
      <c r="F188" s="346"/>
      <c r="G188" s="223">
        <f>G189+G203</f>
        <v>16767800</v>
      </c>
      <c r="H188" s="15">
        <f t="shared" ref="G188:M189" si="144">H189</f>
        <v>0</v>
      </c>
      <c r="I188" s="15">
        <f t="shared" si="144"/>
        <v>0</v>
      </c>
      <c r="J188" s="15">
        <f t="shared" si="144"/>
        <v>0</v>
      </c>
      <c r="K188" s="15">
        <f t="shared" si="144"/>
        <v>0</v>
      </c>
      <c r="L188" s="15">
        <f t="shared" si="144"/>
        <v>0</v>
      </c>
      <c r="M188" s="15">
        <f t="shared" si="144"/>
        <v>0</v>
      </c>
      <c r="N188" s="15">
        <f t="shared" si="136"/>
        <v>16767800</v>
      </c>
      <c r="O188" s="223">
        <f>O189+O203</f>
        <v>12292800</v>
      </c>
      <c r="P188" s="223">
        <f>P189+P203</f>
        <v>12292800</v>
      </c>
      <c r="Q188" s="351">
        <f t="shared" si="106"/>
        <v>1</v>
      </c>
    </row>
    <row r="189" spans="1:17" ht="25.5" x14ac:dyDescent="0.2">
      <c r="A189" s="345" t="s">
        <v>154</v>
      </c>
      <c r="B189" s="346" t="s">
        <v>180</v>
      </c>
      <c r="C189" s="346" t="s">
        <v>189</v>
      </c>
      <c r="D189" s="346" t="s">
        <v>187</v>
      </c>
      <c r="E189" s="346" t="s">
        <v>226</v>
      </c>
      <c r="F189" s="346"/>
      <c r="G189" s="223">
        <f t="shared" si="144"/>
        <v>16762800</v>
      </c>
      <c r="H189" s="15">
        <f t="shared" si="144"/>
        <v>0</v>
      </c>
      <c r="I189" s="15">
        <f t="shared" si="144"/>
        <v>0</v>
      </c>
      <c r="J189" s="15">
        <f t="shared" si="144"/>
        <v>0</v>
      </c>
      <c r="K189" s="15">
        <f t="shared" si="144"/>
        <v>0</v>
      </c>
      <c r="L189" s="15">
        <f t="shared" si="144"/>
        <v>0</v>
      </c>
      <c r="M189" s="15">
        <f t="shared" si="144"/>
        <v>0</v>
      </c>
      <c r="N189" s="15">
        <f>G189+H189+I189+J189+K189+L189+M189</f>
        <v>16762800</v>
      </c>
      <c r="O189" s="223">
        <f t="shared" ref="O189:P189" si="145">O190</f>
        <v>12287800</v>
      </c>
      <c r="P189" s="223">
        <f t="shared" si="145"/>
        <v>12287800</v>
      </c>
      <c r="Q189" s="351">
        <f t="shared" si="106"/>
        <v>1</v>
      </c>
    </row>
    <row r="190" spans="1:17" ht="27" customHeight="1" x14ac:dyDescent="0.2">
      <c r="A190" s="345" t="s">
        <v>171</v>
      </c>
      <c r="B190" s="346" t="s">
        <v>180</v>
      </c>
      <c r="C190" s="346" t="s">
        <v>189</v>
      </c>
      <c r="D190" s="346" t="s">
        <v>187</v>
      </c>
      <c r="E190" s="346" t="s">
        <v>252</v>
      </c>
      <c r="F190" s="346"/>
      <c r="G190" s="223">
        <f>G191+G194+G200+G197</f>
        <v>16762800</v>
      </c>
      <c r="H190" s="15">
        <f t="shared" ref="H190:M190" si="146">H191+H194+H200</f>
        <v>0</v>
      </c>
      <c r="I190" s="15">
        <f t="shared" si="146"/>
        <v>0</v>
      </c>
      <c r="J190" s="15">
        <f t="shared" si="146"/>
        <v>0</v>
      </c>
      <c r="K190" s="15">
        <f t="shared" si="146"/>
        <v>0</v>
      </c>
      <c r="L190" s="15">
        <f t="shared" si="146"/>
        <v>0</v>
      </c>
      <c r="M190" s="15">
        <f t="shared" si="146"/>
        <v>0</v>
      </c>
      <c r="N190" s="15">
        <f>G190+H190+I190+J190+K190+L190+M190</f>
        <v>16762800</v>
      </c>
      <c r="O190" s="223">
        <f>O191+O194+O200</f>
        <v>12287800</v>
      </c>
      <c r="P190" s="223">
        <f>P191+P194+P200</f>
        <v>12287800</v>
      </c>
      <c r="Q190" s="351">
        <f t="shared" si="106"/>
        <v>1</v>
      </c>
    </row>
    <row r="191" spans="1:17" x14ac:dyDescent="0.2">
      <c r="A191" s="219" t="s">
        <v>42</v>
      </c>
      <c r="B191" s="228" t="s">
        <v>180</v>
      </c>
      <c r="C191" s="228" t="s">
        <v>189</v>
      </c>
      <c r="D191" s="228" t="s">
        <v>187</v>
      </c>
      <c r="E191" s="228" t="s">
        <v>253</v>
      </c>
      <c r="F191" s="228"/>
      <c r="G191" s="224">
        <f t="shared" ref="G191:M192" si="147">G192</f>
        <v>10712830</v>
      </c>
      <c r="H191" s="5">
        <f t="shared" si="147"/>
        <v>0</v>
      </c>
      <c r="I191" s="5">
        <f t="shared" si="147"/>
        <v>0</v>
      </c>
      <c r="J191" s="5">
        <f t="shared" si="147"/>
        <v>0</v>
      </c>
      <c r="K191" s="5">
        <f t="shared" si="147"/>
        <v>0</v>
      </c>
      <c r="L191" s="5">
        <f t="shared" si="147"/>
        <v>0</v>
      </c>
      <c r="M191" s="5">
        <f t="shared" si="147"/>
        <v>0</v>
      </c>
      <c r="N191" s="5">
        <f t="shared" si="136"/>
        <v>10712830</v>
      </c>
      <c r="O191" s="224">
        <f t="shared" ref="O191:P192" si="148">O192</f>
        <v>10712830</v>
      </c>
      <c r="P191" s="224">
        <f t="shared" si="148"/>
        <v>10712830</v>
      </c>
      <c r="Q191" s="351">
        <f t="shared" si="106"/>
        <v>1</v>
      </c>
    </row>
    <row r="192" spans="1:17" x14ac:dyDescent="0.2">
      <c r="A192" s="219" t="s">
        <v>508</v>
      </c>
      <c r="B192" s="228" t="s">
        <v>180</v>
      </c>
      <c r="C192" s="228" t="s">
        <v>189</v>
      </c>
      <c r="D192" s="228" t="s">
        <v>187</v>
      </c>
      <c r="E192" s="228" t="s">
        <v>253</v>
      </c>
      <c r="F192" s="228" t="s">
        <v>297</v>
      </c>
      <c r="G192" s="224">
        <f t="shared" si="147"/>
        <v>10712830</v>
      </c>
      <c r="H192" s="5">
        <f t="shared" si="147"/>
        <v>0</v>
      </c>
      <c r="I192" s="5">
        <f t="shared" si="147"/>
        <v>0</v>
      </c>
      <c r="J192" s="5">
        <f t="shared" si="147"/>
        <v>0</v>
      </c>
      <c r="K192" s="5">
        <f t="shared" si="147"/>
        <v>0</v>
      </c>
      <c r="L192" s="5">
        <f t="shared" si="147"/>
        <v>0</v>
      </c>
      <c r="M192" s="5">
        <f t="shared" si="147"/>
        <v>0</v>
      </c>
      <c r="N192" s="5">
        <f t="shared" si="136"/>
        <v>10712830</v>
      </c>
      <c r="O192" s="224">
        <f t="shared" si="148"/>
        <v>10712830</v>
      </c>
      <c r="P192" s="224">
        <f t="shared" si="148"/>
        <v>10712830</v>
      </c>
      <c r="Q192" s="351">
        <f t="shared" si="106"/>
        <v>1</v>
      </c>
    </row>
    <row r="193" spans="1:17" s="356" customFormat="1" ht="25.5" x14ac:dyDescent="0.2">
      <c r="A193" s="347" t="s">
        <v>90</v>
      </c>
      <c r="B193" s="229" t="s">
        <v>180</v>
      </c>
      <c r="C193" s="229" t="s">
        <v>189</v>
      </c>
      <c r="D193" s="229" t="s">
        <v>187</v>
      </c>
      <c r="E193" s="229" t="s">
        <v>253</v>
      </c>
      <c r="F193" s="229" t="s">
        <v>298</v>
      </c>
      <c r="G193" s="225">
        <f>9644440+1068390</f>
        <v>10712830</v>
      </c>
      <c r="H193" s="6"/>
      <c r="I193" s="6"/>
      <c r="J193" s="6"/>
      <c r="K193" s="6"/>
      <c r="L193" s="6"/>
      <c r="M193" s="6"/>
      <c r="N193" s="6">
        <f>G193+H193+I193+J193+K193+L193+M193</f>
        <v>10712830</v>
      </c>
      <c r="O193" s="225">
        <f>9644440+1068390</f>
        <v>10712830</v>
      </c>
      <c r="P193" s="225">
        <f>O193</f>
        <v>10712830</v>
      </c>
      <c r="Q193" s="351">
        <f t="shared" si="106"/>
        <v>1</v>
      </c>
    </row>
    <row r="194" spans="1:17" x14ac:dyDescent="0.2">
      <c r="A194" s="219" t="s">
        <v>43</v>
      </c>
      <c r="B194" s="228" t="s">
        <v>180</v>
      </c>
      <c r="C194" s="228" t="s">
        <v>189</v>
      </c>
      <c r="D194" s="228" t="s">
        <v>187</v>
      </c>
      <c r="E194" s="228" t="s">
        <v>254</v>
      </c>
      <c r="F194" s="228"/>
      <c r="G194" s="224">
        <f t="shared" ref="G194:M195" si="149">G195</f>
        <v>1574970</v>
      </c>
      <c r="H194" s="5">
        <f t="shared" si="149"/>
        <v>0</v>
      </c>
      <c r="I194" s="5">
        <f t="shared" si="149"/>
        <v>0</v>
      </c>
      <c r="J194" s="5">
        <f t="shared" si="149"/>
        <v>0</v>
      </c>
      <c r="K194" s="5">
        <f t="shared" si="149"/>
        <v>0</v>
      </c>
      <c r="L194" s="5">
        <f t="shared" si="149"/>
        <v>0</v>
      </c>
      <c r="M194" s="5">
        <f t="shared" si="149"/>
        <v>0</v>
      </c>
      <c r="N194" s="5">
        <f t="shared" si="136"/>
        <v>1574970</v>
      </c>
      <c r="O194" s="224">
        <f t="shared" ref="O194:P195" si="150">O195</f>
        <v>1574970</v>
      </c>
      <c r="P194" s="224">
        <f t="shared" si="150"/>
        <v>1574970</v>
      </c>
      <c r="Q194" s="351">
        <f t="shared" si="106"/>
        <v>1</v>
      </c>
    </row>
    <row r="195" spans="1:17" x14ac:dyDescent="0.2">
      <c r="A195" s="219" t="s">
        <v>508</v>
      </c>
      <c r="B195" s="228" t="s">
        <v>180</v>
      </c>
      <c r="C195" s="228" t="s">
        <v>189</v>
      </c>
      <c r="D195" s="228" t="s">
        <v>187</v>
      </c>
      <c r="E195" s="228" t="s">
        <v>254</v>
      </c>
      <c r="F195" s="228" t="s">
        <v>297</v>
      </c>
      <c r="G195" s="224">
        <f t="shared" si="149"/>
        <v>1574970</v>
      </c>
      <c r="H195" s="5">
        <f t="shared" si="149"/>
        <v>0</v>
      </c>
      <c r="I195" s="5">
        <f t="shared" si="149"/>
        <v>0</v>
      </c>
      <c r="J195" s="5">
        <f t="shared" si="149"/>
        <v>0</v>
      </c>
      <c r="K195" s="5">
        <f t="shared" si="149"/>
        <v>0</v>
      </c>
      <c r="L195" s="5">
        <f t="shared" si="149"/>
        <v>0</v>
      </c>
      <c r="M195" s="5">
        <f t="shared" si="149"/>
        <v>0</v>
      </c>
      <c r="N195" s="5">
        <f t="shared" si="136"/>
        <v>1574970</v>
      </c>
      <c r="O195" s="224">
        <f t="shared" si="150"/>
        <v>1574970</v>
      </c>
      <c r="P195" s="224">
        <f t="shared" si="150"/>
        <v>1574970</v>
      </c>
      <c r="Q195" s="351">
        <f t="shared" si="106"/>
        <v>1</v>
      </c>
    </row>
    <row r="196" spans="1:17" s="356" customFormat="1" ht="25.5" x14ac:dyDescent="0.2">
      <c r="A196" s="347" t="s">
        <v>90</v>
      </c>
      <c r="B196" s="229" t="s">
        <v>180</v>
      </c>
      <c r="C196" s="229" t="s">
        <v>189</v>
      </c>
      <c r="D196" s="229" t="s">
        <v>187</v>
      </c>
      <c r="E196" s="229" t="s">
        <v>254</v>
      </c>
      <c r="F196" s="229" t="s">
        <v>298</v>
      </c>
      <c r="G196" s="225">
        <f>1079386+495584</f>
        <v>1574970</v>
      </c>
      <c r="H196" s="6"/>
      <c r="I196" s="6"/>
      <c r="J196" s="6"/>
      <c r="K196" s="6"/>
      <c r="L196" s="6"/>
      <c r="M196" s="6"/>
      <c r="N196" s="6">
        <f t="shared" si="136"/>
        <v>1574970</v>
      </c>
      <c r="O196" s="225">
        <f>997716+577254</f>
        <v>1574970</v>
      </c>
      <c r="P196" s="225">
        <f>O196</f>
        <v>1574970</v>
      </c>
      <c r="Q196" s="351">
        <f t="shared" si="106"/>
        <v>1</v>
      </c>
    </row>
    <row r="197" spans="1:17" x14ac:dyDescent="0.2">
      <c r="A197" s="358" t="s">
        <v>523</v>
      </c>
      <c r="B197" s="228" t="s">
        <v>180</v>
      </c>
      <c r="C197" s="228" t="s">
        <v>189</v>
      </c>
      <c r="D197" s="228" t="s">
        <v>187</v>
      </c>
      <c r="E197" s="228" t="s">
        <v>535</v>
      </c>
      <c r="F197" s="228"/>
      <c r="G197" s="224">
        <f t="shared" ref="G197:M198" si="151">G198</f>
        <v>4475000</v>
      </c>
      <c r="H197" s="220">
        <f t="shared" si="151"/>
        <v>0</v>
      </c>
      <c r="I197" s="220">
        <f t="shared" si="151"/>
        <v>0</v>
      </c>
      <c r="J197" s="220">
        <f t="shared" si="151"/>
        <v>0</v>
      </c>
      <c r="K197" s="220">
        <f t="shared" si="151"/>
        <v>0</v>
      </c>
      <c r="L197" s="220">
        <f t="shared" si="151"/>
        <v>0</v>
      </c>
      <c r="M197" s="220">
        <f t="shared" si="151"/>
        <v>0</v>
      </c>
      <c r="N197" s="220">
        <f t="shared" ref="N197:N199" si="152">G197+H197+I197+J197+K197+L197+M197</f>
        <v>4475000</v>
      </c>
      <c r="O197" s="224">
        <f>O198</f>
        <v>0</v>
      </c>
      <c r="P197" s="224">
        <f>P198</f>
        <v>0</v>
      </c>
      <c r="Q197" s="351">
        <f t="shared" si="106"/>
        <v>1</v>
      </c>
    </row>
    <row r="198" spans="1:17" x14ac:dyDescent="0.2">
      <c r="A198" s="219" t="s">
        <v>508</v>
      </c>
      <c r="B198" s="228" t="s">
        <v>180</v>
      </c>
      <c r="C198" s="228" t="s">
        <v>189</v>
      </c>
      <c r="D198" s="228" t="s">
        <v>187</v>
      </c>
      <c r="E198" s="228" t="s">
        <v>535</v>
      </c>
      <c r="F198" s="228" t="s">
        <v>297</v>
      </c>
      <c r="G198" s="224">
        <f t="shared" si="151"/>
        <v>4475000</v>
      </c>
      <c r="H198" s="220">
        <f t="shared" si="151"/>
        <v>0</v>
      </c>
      <c r="I198" s="220">
        <f t="shared" si="151"/>
        <v>0</v>
      </c>
      <c r="J198" s="220">
        <f t="shared" si="151"/>
        <v>0</v>
      </c>
      <c r="K198" s="220">
        <f t="shared" si="151"/>
        <v>0</v>
      </c>
      <c r="L198" s="220">
        <f t="shared" si="151"/>
        <v>0</v>
      </c>
      <c r="M198" s="220">
        <f t="shared" si="151"/>
        <v>0</v>
      </c>
      <c r="N198" s="220">
        <f t="shared" si="152"/>
        <v>4475000</v>
      </c>
      <c r="O198" s="224">
        <f>O199</f>
        <v>0</v>
      </c>
      <c r="P198" s="224">
        <f>P199</f>
        <v>0</v>
      </c>
      <c r="Q198" s="351">
        <f t="shared" si="106"/>
        <v>1</v>
      </c>
    </row>
    <row r="199" spans="1:17" s="356" customFormat="1" ht="25.5" x14ac:dyDescent="0.2">
      <c r="A199" s="359" t="s">
        <v>90</v>
      </c>
      <c r="B199" s="229" t="s">
        <v>180</v>
      </c>
      <c r="C199" s="229" t="s">
        <v>189</v>
      </c>
      <c r="D199" s="229" t="s">
        <v>187</v>
      </c>
      <c r="E199" s="229" t="s">
        <v>535</v>
      </c>
      <c r="F199" s="229" t="s">
        <v>298</v>
      </c>
      <c r="G199" s="225">
        <v>4475000</v>
      </c>
      <c r="H199" s="221"/>
      <c r="I199" s="221"/>
      <c r="J199" s="221"/>
      <c r="K199" s="221"/>
      <c r="L199" s="221"/>
      <c r="M199" s="221"/>
      <c r="N199" s="221">
        <f t="shared" si="152"/>
        <v>4475000</v>
      </c>
      <c r="O199" s="225">
        <v>0</v>
      </c>
      <c r="P199" s="225">
        <f>O199</f>
        <v>0</v>
      </c>
      <c r="Q199" s="351">
        <f t="shared" ref="Q199:Q262" si="153">IF(SUM(G199:P199)&gt;0,1," ")</f>
        <v>1</v>
      </c>
    </row>
    <row r="200" spans="1:17" s="4" customFormat="1" ht="78" hidden="1" customHeight="1" x14ac:dyDescent="0.2">
      <c r="A200" s="20" t="s">
        <v>314</v>
      </c>
      <c r="B200" s="17" t="s">
        <v>180</v>
      </c>
      <c r="C200" s="17" t="s">
        <v>189</v>
      </c>
      <c r="D200" s="17" t="s">
        <v>187</v>
      </c>
      <c r="E200" s="17" t="s">
        <v>255</v>
      </c>
      <c r="F200" s="17"/>
      <c r="G200" s="5">
        <f t="shared" ref="G200:M201" si="154">G201</f>
        <v>0</v>
      </c>
      <c r="H200" s="5">
        <f t="shared" si="154"/>
        <v>0</v>
      </c>
      <c r="I200" s="5">
        <f t="shared" si="154"/>
        <v>0</v>
      </c>
      <c r="J200" s="5">
        <f t="shared" si="154"/>
        <v>0</v>
      </c>
      <c r="K200" s="5">
        <f t="shared" si="154"/>
        <v>0</v>
      </c>
      <c r="L200" s="5">
        <f t="shared" si="154"/>
        <v>0</v>
      </c>
      <c r="M200" s="5">
        <f t="shared" si="154"/>
        <v>0</v>
      </c>
      <c r="N200" s="5">
        <f t="shared" si="136"/>
        <v>0</v>
      </c>
      <c r="O200" s="5">
        <f t="shared" ref="O200:P201" si="155">O201</f>
        <v>0</v>
      </c>
      <c r="P200" s="5">
        <f t="shared" si="155"/>
        <v>0</v>
      </c>
      <c r="Q200" s="230" t="str">
        <f t="shared" si="153"/>
        <v xml:space="preserve"> </v>
      </c>
    </row>
    <row r="201" spans="1:17" s="4" customFormat="1" hidden="1" x14ac:dyDescent="0.2">
      <c r="A201" s="207" t="s">
        <v>508</v>
      </c>
      <c r="B201" s="17" t="s">
        <v>180</v>
      </c>
      <c r="C201" s="17" t="s">
        <v>189</v>
      </c>
      <c r="D201" s="17" t="s">
        <v>187</v>
      </c>
      <c r="E201" s="17" t="s">
        <v>255</v>
      </c>
      <c r="F201" s="17" t="s">
        <v>297</v>
      </c>
      <c r="G201" s="5">
        <f t="shared" si="154"/>
        <v>0</v>
      </c>
      <c r="H201" s="5">
        <f t="shared" si="154"/>
        <v>0</v>
      </c>
      <c r="I201" s="5">
        <f t="shared" si="154"/>
        <v>0</v>
      </c>
      <c r="J201" s="5">
        <f t="shared" si="154"/>
        <v>0</v>
      </c>
      <c r="K201" s="5">
        <f t="shared" si="154"/>
        <v>0</v>
      </c>
      <c r="L201" s="5">
        <f t="shared" si="154"/>
        <v>0</v>
      </c>
      <c r="M201" s="5">
        <f t="shared" si="154"/>
        <v>0</v>
      </c>
      <c r="N201" s="5">
        <f t="shared" si="136"/>
        <v>0</v>
      </c>
      <c r="O201" s="5">
        <f t="shared" si="155"/>
        <v>0</v>
      </c>
      <c r="P201" s="5">
        <f t="shared" si="155"/>
        <v>0</v>
      </c>
      <c r="Q201" s="230" t="str">
        <f t="shared" si="153"/>
        <v xml:space="preserve"> </v>
      </c>
    </row>
    <row r="202" spans="1:17" s="8" customFormat="1" ht="25.5" hidden="1" x14ac:dyDescent="0.2">
      <c r="A202" s="18" t="s">
        <v>90</v>
      </c>
      <c r="B202" s="19" t="s">
        <v>180</v>
      </c>
      <c r="C202" s="19" t="s">
        <v>189</v>
      </c>
      <c r="D202" s="19" t="s">
        <v>187</v>
      </c>
      <c r="E202" s="19" t="s">
        <v>255</v>
      </c>
      <c r="F202" s="19" t="s">
        <v>298</v>
      </c>
      <c r="G202" s="6">
        <v>0</v>
      </c>
      <c r="H202" s="6"/>
      <c r="I202" s="6"/>
      <c r="J202" s="6"/>
      <c r="K202" s="6"/>
      <c r="L202" s="6"/>
      <c r="M202" s="6"/>
      <c r="N202" s="6">
        <f>G202+H202+I202+J202+K202+L202+M202</f>
        <v>0</v>
      </c>
      <c r="O202" s="6">
        <v>0</v>
      </c>
      <c r="P202" s="6">
        <f>O202</f>
        <v>0</v>
      </c>
      <c r="Q202" s="230" t="str">
        <f t="shared" si="153"/>
        <v xml:space="preserve"> </v>
      </c>
    </row>
    <row r="203" spans="1:17" s="366" customFormat="1" ht="26.25" x14ac:dyDescent="0.25">
      <c r="A203" s="211" t="s">
        <v>512</v>
      </c>
      <c r="B203" s="213" t="s">
        <v>180</v>
      </c>
      <c r="C203" s="346" t="s">
        <v>189</v>
      </c>
      <c r="D203" s="346" t="s">
        <v>187</v>
      </c>
      <c r="E203" s="218" t="s">
        <v>515</v>
      </c>
      <c r="F203" s="218"/>
      <c r="G203" s="223">
        <f>G204</f>
        <v>5000</v>
      </c>
      <c r="H203" s="212"/>
      <c r="I203" s="212"/>
      <c r="J203" s="212"/>
      <c r="K203" s="212"/>
      <c r="L203" s="212"/>
      <c r="M203" s="212"/>
      <c r="N203" s="15">
        <f>N204</f>
        <v>5000</v>
      </c>
      <c r="O203" s="223">
        <f t="shared" ref="O203:P203" si="156">O204</f>
        <v>5000</v>
      </c>
      <c r="P203" s="223">
        <f t="shared" si="156"/>
        <v>5000</v>
      </c>
      <c r="Q203" s="351">
        <f t="shared" si="153"/>
        <v>1</v>
      </c>
    </row>
    <row r="204" spans="1:17" s="356" customFormat="1" ht="32.25" customHeight="1" x14ac:dyDescent="0.2">
      <c r="A204" s="173" t="s">
        <v>513</v>
      </c>
      <c r="B204" s="215" t="s">
        <v>180</v>
      </c>
      <c r="C204" s="228" t="s">
        <v>189</v>
      </c>
      <c r="D204" s="228" t="s">
        <v>187</v>
      </c>
      <c r="E204" s="214" t="s">
        <v>516</v>
      </c>
      <c r="F204" s="214"/>
      <c r="G204" s="224">
        <f t="shared" ref="G204:G205" si="157">G205</f>
        <v>5000</v>
      </c>
      <c r="H204" s="6"/>
      <c r="I204" s="6"/>
      <c r="J204" s="6"/>
      <c r="K204" s="6"/>
      <c r="L204" s="6"/>
      <c r="M204" s="6"/>
      <c r="N204" s="5">
        <f t="shared" ref="N204:N205" si="158">G204+H204+I204+J204+K204+L204+M204</f>
        <v>5000</v>
      </c>
      <c r="O204" s="224">
        <f t="shared" ref="O204:P205" si="159">O205</f>
        <v>5000</v>
      </c>
      <c r="P204" s="224">
        <f t="shared" si="159"/>
        <v>5000</v>
      </c>
      <c r="Q204" s="351">
        <f t="shared" si="153"/>
        <v>1</v>
      </c>
    </row>
    <row r="205" spans="1:17" s="356" customFormat="1" ht="26.25" customHeight="1" x14ac:dyDescent="0.2">
      <c r="A205" s="174" t="s">
        <v>514</v>
      </c>
      <c r="B205" s="215" t="s">
        <v>180</v>
      </c>
      <c r="C205" s="228" t="s">
        <v>189</v>
      </c>
      <c r="D205" s="228" t="s">
        <v>187</v>
      </c>
      <c r="E205" s="215" t="s">
        <v>516</v>
      </c>
      <c r="F205" s="216" t="s">
        <v>297</v>
      </c>
      <c r="G205" s="224">
        <f t="shared" si="157"/>
        <v>5000</v>
      </c>
      <c r="H205" s="6"/>
      <c r="I205" s="6"/>
      <c r="J205" s="6"/>
      <c r="K205" s="6"/>
      <c r="L205" s="6"/>
      <c r="M205" s="6"/>
      <c r="N205" s="5">
        <f t="shared" si="158"/>
        <v>5000</v>
      </c>
      <c r="O205" s="224">
        <f t="shared" si="159"/>
        <v>5000</v>
      </c>
      <c r="P205" s="224">
        <f t="shared" si="159"/>
        <v>5000</v>
      </c>
      <c r="Q205" s="351">
        <f t="shared" si="153"/>
        <v>1</v>
      </c>
    </row>
    <row r="206" spans="1:17" s="356" customFormat="1" ht="25.5" x14ac:dyDescent="0.2">
      <c r="A206" s="175" t="s">
        <v>90</v>
      </c>
      <c r="B206" s="217" t="s">
        <v>180</v>
      </c>
      <c r="C206" s="229" t="s">
        <v>189</v>
      </c>
      <c r="D206" s="229" t="s">
        <v>187</v>
      </c>
      <c r="E206" s="217" t="s">
        <v>516</v>
      </c>
      <c r="F206" s="217" t="s">
        <v>298</v>
      </c>
      <c r="G206" s="225">
        <v>5000</v>
      </c>
      <c r="H206" s="6"/>
      <c r="I206" s="6"/>
      <c r="J206" s="6"/>
      <c r="K206" s="6"/>
      <c r="L206" s="6"/>
      <c r="M206" s="6"/>
      <c r="N206" s="6">
        <f>G206+H206+I206+J206+K206+L206+M206</f>
        <v>5000</v>
      </c>
      <c r="O206" s="225">
        <v>5000</v>
      </c>
      <c r="P206" s="225">
        <f>O206</f>
        <v>5000</v>
      </c>
      <c r="Q206" s="351">
        <f t="shared" si="153"/>
        <v>1</v>
      </c>
    </row>
    <row r="207" spans="1:17" x14ac:dyDescent="0.2">
      <c r="A207" s="345" t="s">
        <v>44</v>
      </c>
      <c r="B207" s="346" t="s">
        <v>180</v>
      </c>
      <c r="C207" s="346" t="s">
        <v>189</v>
      </c>
      <c r="D207" s="346" t="s">
        <v>189</v>
      </c>
      <c r="E207" s="346"/>
      <c r="F207" s="346"/>
      <c r="G207" s="223">
        <f>G208</f>
        <v>6772256</v>
      </c>
      <c r="H207" s="15">
        <f t="shared" ref="H207:M207" si="160">H208</f>
        <v>0</v>
      </c>
      <c r="I207" s="15">
        <f t="shared" si="160"/>
        <v>0</v>
      </c>
      <c r="J207" s="15">
        <f t="shared" si="160"/>
        <v>0</v>
      </c>
      <c r="K207" s="15">
        <f t="shared" si="160"/>
        <v>0</v>
      </c>
      <c r="L207" s="15">
        <f t="shared" si="160"/>
        <v>0</v>
      </c>
      <c r="M207" s="15">
        <f t="shared" si="160"/>
        <v>0</v>
      </c>
      <c r="N207" s="15">
        <f t="shared" si="136"/>
        <v>6772256</v>
      </c>
      <c r="O207" s="223">
        <f t="shared" ref="O207:P207" si="161">O208</f>
        <v>0</v>
      </c>
      <c r="P207" s="223">
        <f t="shared" si="161"/>
        <v>0</v>
      </c>
      <c r="Q207" s="351">
        <f t="shared" si="153"/>
        <v>1</v>
      </c>
    </row>
    <row r="208" spans="1:17" ht="38.25" x14ac:dyDescent="0.2">
      <c r="A208" s="345" t="s">
        <v>157</v>
      </c>
      <c r="B208" s="346" t="s">
        <v>180</v>
      </c>
      <c r="C208" s="346" t="s">
        <v>189</v>
      </c>
      <c r="D208" s="346" t="s">
        <v>189</v>
      </c>
      <c r="E208" s="346" t="s">
        <v>249</v>
      </c>
      <c r="F208" s="346"/>
      <c r="G208" s="223">
        <f>G209+G213</f>
        <v>6772256</v>
      </c>
      <c r="H208" s="15">
        <f t="shared" ref="H208:M208" si="162">H209+H213</f>
        <v>0</v>
      </c>
      <c r="I208" s="15">
        <f t="shared" si="162"/>
        <v>0</v>
      </c>
      <c r="J208" s="15">
        <f t="shared" si="162"/>
        <v>0</v>
      </c>
      <c r="K208" s="15">
        <f t="shared" si="162"/>
        <v>0</v>
      </c>
      <c r="L208" s="15">
        <f t="shared" si="162"/>
        <v>0</v>
      </c>
      <c r="M208" s="15">
        <f t="shared" si="162"/>
        <v>0</v>
      </c>
      <c r="N208" s="15">
        <f t="shared" si="136"/>
        <v>6772256</v>
      </c>
      <c r="O208" s="223">
        <f t="shared" ref="O208:P208" si="163">O209+O213</f>
        <v>0</v>
      </c>
      <c r="P208" s="223">
        <f t="shared" si="163"/>
        <v>0</v>
      </c>
      <c r="Q208" s="351">
        <f t="shared" si="153"/>
        <v>1</v>
      </c>
    </row>
    <row r="209" spans="1:17" s="4" customFormat="1" hidden="1" x14ac:dyDescent="0.2">
      <c r="A209" s="13" t="s">
        <v>172</v>
      </c>
      <c r="B209" s="14" t="s">
        <v>180</v>
      </c>
      <c r="C209" s="14" t="s">
        <v>189</v>
      </c>
      <c r="D209" s="14" t="s">
        <v>189</v>
      </c>
      <c r="E209" s="14" t="s">
        <v>256</v>
      </c>
      <c r="F209" s="14"/>
      <c r="G209" s="15">
        <f t="shared" ref="G209:M211" si="164">G210</f>
        <v>0</v>
      </c>
      <c r="H209" s="15">
        <f t="shared" si="164"/>
        <v>0</v>
      </c>
      <c r="I209" s="15">
        <f t="shared" si="164"/>
        <v>0</v>
      </c>
      <c r="J209" s="15">
        <f t="shared" si="164"/>
        <v>0</v>
      </c>
      <c r="K209" s="15">
        <f t="shared" si="164"/>
        <v>0</v>
      </c>
      <c r="L209" s="15">
        <f t="shared" si="164"/>
        <v>0</v>
      </c>
      <c r="M209" s="15">
        <f t="shared" si="164"/>
        <v>0</v>
      </c>
      <c r="N209" s="15">
        <f t="shared" si="136"/>
        <v>0</v>
      </c>
      <c r="O209" s="15">
        <f t="shared" ref="O209:P211" si="165">O210</f>
        <v>0</v>
      </c>
      <c r="P209" s="15">
        <f t="shared" si="165"/>
        <v>0</v>
      </c>
      <c r="Q209" s="230" t="str">
        <f t="shared" si="153"/>
        <v xml:space="preserve"> </v>
      </c>
    </row>
    <row r="210" spans="1:17" s="4" customFormat="1" hidden="1" x14ac:dyDescent="0.2">
      <c r="A210" s="16" t="s">
        <v>45</v>
      </c>
      <c r="B210" s="17" t="s">
        <v>180</v>
      </c>
      <c r="C210" s="17" t="s">
        <v>189</v>
      </c>
      <c r="D210" s="17" t="s">
        <v>189</v>
      </c>
      <c r="E210" s="17" t="s">
        <v>257</v>
      </c>
      <c r="F210" s="17"/>
      <c r="G210" s="5">
        <f t="shared" si="164"/>
        <v>0</v>
      </c>
      <c r="H210" s="5">
        <f t="shared" si="164"/>
        <v>0</v>
      </c>
      <c r="I210" s="5">
        <f t="shared" si="164"/>
        <v>0</v>
      </c>
      <c r="J210" s="5">
        <f t="shared" si="164"/>
        <v>0</v>
      </c>
      <c r="K210" s="5">
        <f t="shared" si="164"/>
        <v>0</v>
      </c>
      <c r="L210" s="5">
        <f t="shared" si="164"/>
        <v>0</v>
      </c>
      <c r="M210" s="5">
        <f t="shared" si="164"/>
        <v>0</v>
      </c>
      <c r="N210" s="5">
        <f t="shared" si="136"/>
        <v>0</v>
      </c>
      <c r="O210" s="5">
        <f t="shared" si="165"/>
        <v>0</v>
      </c>
      <c r="P210" s="5">
        <f t="shared" si="165"/>
        <v>0</v>
      </c>
      <c r="Q210" s="230" t="str">
        <f t="shared" si="153"/>
        <v xml:space="preserve"> </v>
      </c>
    </row>
    <row r="211" spans="1:17" s="4" customFormat="1" hidden="1" x14ac:dyDescent="0.2">
      <c r="A211" s="207" t="s">
        <v>508</v>
      </c>
      <c r="B211" s="17" t="s">
        <v>180</v>
      </c>
      <c r="C211" s="17" t="s">
        <v>189</v>
      </c>
      <c r="D211" s="17" t="s">
        <v>189</v>
      </c>
      <c r="E211" s="17" t="s">
        <v>257</v>
      </c>
      <c r="F211" s="17" t="s">
        <v>297</v>
      </c>
      <c r="G211" s="5">
        <f t="shared" si="164"/>
        <v>0</v>
      </c>
      <c r="H211" s="5">
        <f t="shared" si="164"/>
        <v>0</v>
      </c>
      <c r="I211" s="5">
        <f t="shared" si="164"/>
        <v>0</v>
      </c>
      <c r="J211" s="5">
        <f t="shared" si="164"/>
        <v>0</v>
      </c>
      <c r="K211" s="5">
        <f t="shared" si="164"/>
        <v>0</v>
      </c>
      <c r="L211" s="5">
        <f t="shared" si="164"/>
        <v>0</v>
      </c>
      <c r="M211" s="5">
        <f t="shared" si="164"/>
        <v>0</v>
      </c>
      <c r="N211" s="5">
        <f t="shared" si="136"/>
        <v>0</v>
      </c>
      <c r="O211" s="5">
        <f t="shared" si="165"/>
        <v>0</v>
      </c>
      <c r="P211" s="5">
        <f t="shared" si="165"/>
        <v>0</v>
      </c>
      <c r="Q211" s="230" t="str">
        <f t="shared" si="153"/>
        <v xml:space="preserve"> </v>
      </c>
    </row>
    <row r="212" spans="1:17" s="8" customFormat="1" ht="25.5" hidden="1" x14ac:dyDescent="0.2">
      <c r="A212" s="18" t="s">
        <v>90</v>
      </c>
      <c r="B212" s="19" t="s">
        <v>180</v>
      </c>
      <c r="C212" s="19" t="s">
        <v>189</v>
      </c>
      <c r="D212" s="19" t="s">
        <v>189</v>
      </c>
      <c r="E212" s="19" t="s">
        <v>257</v>
      </c>
      <c r="F212" s="19" t="s">
        <v>298</v>
      </c>
      <c r="G212" s="6">
        <v>0</v>
      </c>
      <c r="H212" s="6"/>
      <c r="I212" s="6"/>
      <c r="J212" s="6"/>
      <c r="K212" s="6"/>
      <c r="L212" s="6"/>
      <c r="M212" s="6"/>
      <c r="N212" s="6">
        <f t="shared" si="136"/>
        <v>0</v>
      </c>
      <c r="O212" s="6">
        <v>0</v>
      </c>
      <c r="P212" s="6">
        <f>O212</f>
        <v>0</v>
      </c>
      <c r="Q212" s="230" t="str">
        <f t="shared" si="153"/>
        <v xml:space="preserve"> </v>
      </c>
    </row>
    <row r="213" spans="1:17" x14ac:dyDescent="0.2">
      <c r="A213" s="345" t="s">
        <v>173</v>
      </c>
      <c r="B213" s="346" t="s">
        <v>180</v>
      </c>
      <c r="C213" s="346" t="s">
        <v>189</v>
      </c>
      <c r="D213" s="346" t="s">
        <v>189</v>
      </c>
      <c r="E213" s="346" t="s">
        <v>258</v>
      </c>
      <c r="F213" s="346"/>
      <c r="G213" s="223">
        <f>G214+G217</f>
        <v>6772256</v>
      </c>
      <c r="H213" s="15">
        <f t="shared" ref="H213:M213" si="166">H214+H217</f>
        <v>0</v>
      </c>
      <c r="I213" s="15">
        <f t="shared" si="166"/>
        <v>0</v>
      </c>
      <c r="J213" s="15">
        <f t="shared" si="166"/>
        <v>0</v>
      </c>
      <c r="K213" s="15">
        <f t="shared" si="166"/>
        <v>0</v>
      </c>
      <c r="L213" s="15">
        <f t="shared" si="166"/>
        <v>0</v>
      </c>
      <c r="M213" s="15">
        <f t="shared" si="166"/>
        <v>0</v>
      </c>
      <c r="N213" s="15">
        <f t="shared" si="136"/>
        <v>6772256</v>
      </c>
      <c r="O213" s="223">
        <f t="shared" ref="O213:P213" si="167">O214+O217</f>
        <v>0</v>
      </c>
      <c r="P213" s="223">
        <f t="shared" si="167"/>
        <v>0</v>
      </c>
      <c r="Q213" s="351">
        <f t="shared" si="153"/>
        <v>1</v>
      </c>
    </row>
    <row r="214" spans="1:17" s="4" customFormat="1" ht="25.5" hidden="1" x14ac:dyDescent="0.2">
      <c r="A214" s="16" t="s">
        <v>46</v>
      </c>
      <c r="B214" s="17" t="s">
        <v>180</v>
      </c>
      <c r="C214" s="17" t="s">
        <v>189</v>
      </c>
      <c r="D214" s="17" t="s">
        <v>189</v>
      </c>
      <c r="E214" s="17" t="s">
        <v>259</v>
      </c>
      <c r="F214" s="17"/>
      <c r="G214" s="5">
        <f t="shared" ref="G214:M215" si="168">G215</f>
        <v>0</v>
      </c>
      <c r="H214" s="5">
        <f t="shared" si="168"/>
        <v>0</v>
      </c>
      <c r="I214" s="5">
        <f t="shared" si="168"/>
        <v>0</v>
      </c>
      <c r="J214" s="5">
        <f t="shared" si="168"/>
        <v>0</v>
      </c>
      <c r="K214" s="5">
        <f t="shared" si="168"/>
        <v>0</v>
      </c>
      <c r="L214" s="5">
        <f t="shared" si="168"/>
        <v>0</v>
      </c>
      <c r="M214" s="5">
        <f t="shared" si="168"/>
        <v>0</v>
      </c>
      <c r="N214" s="5">
        <f t="shared" si="136"/>
        <v>0</v>
      </c>
      <c r="O214" s="5">
        <f t="shared" ref="O214:P215" si="169">O215</f>
        <v>0</v>
      </c>
      <c r="P214" s="5">
        <f t="shared" si="169"/>
        <v>0</v>
      </c>
      <c r="Q214" s="230" t="str">
        <f t="shared" si="153"/>
        <v xml:space="preserve"> </v>
      </c>
    </row>
    <row r="215" spans="1:17" s="4" customFormat="1" hidden="1" x14ac:dyDescent="0.2">
      <c r="A215" s="207" t="s">
        <v>508</v>
      </c>
      <c r="B215" s="17" t="s">
        <v>180</v>
      </c>
      <c r="C215" s="17" t="s">
        <v>189</v>
      </c>
      <c r="D215" s="17" t="s">
        <v>189</v>
      </c>
      <c r="E215" s="17" t="s">
        <v>259</v>
      </c>
      <c r="F215" s="17" t="s">
        <v>297</v>
      </c>
      <c r="G215" s="5">
        <f t="shared" si="168"/>
        <v>0</v>
      </c>
      <c r="H215" s="5">
        <f t="shared" si="168"/>
        <v>0</v>
      </c>
      <c r="I215" s="5">
        <f t="shared" si="168"/>
        <v>0</v>
      </c>
      <c r="J215" s="5">
        <f t="shared" si="168"/>
        <v>0</v>
      </c>
      <c r="K215" s="5">
        <f t="shared" si="168"/>
        <v>0</v>
      </c>
      <c r="L215" s="5">
        <f t="shared" si="168"/>
        <v>0</v>
      </c>
      <c r="M215" s="5">
        <f t="shared" si="168"/>
        <v>0</v>
      </c>
      <c r="N215" s="5">
        <f t="shared" si="136"/>
        <v>0</v>
      </c>
      <c r="O215" s="5">
        <f t="shared" si="169"/>
        <v>0</v>
      </c>
      <c r="P215" s="5">
        <f t="shared" si="169"/>
        <v>0</v>
      </c>
      <c r="Q215" s="230" t="str">
        <f t="shared" si="153"/>
        <v xml:space="preserve"> </v>
      </c>
    </row>
    <row r="216" spans="1:17" s="8" customFormat="1" ht="25.5" hidden="1" x14ac:dyDescent="0.2">
      <c r="A216" s="18" t="s">
        <v>90</v>
      </c>
      <c r="B216" s="19" t="s">
        <v>180</v>
      </c>
      <c r="C216" s="19" t="s">
        <v>189</v>
      </c>
      <c r="D216" s="19" t="s">
        <v>189</v>
      </c>
      <c r="E216" s="19" t="s">
        <v>259</v>
      </c>
      <c r="F216" s="19" t="s">
        <v>298</v>
      </c>
      <c r="G216" s="6">
        <v>0</v>
      </c>
      <c r="H216" s="6"/>
      <c r="I216" s="6"/>
      <c r="J216" s="6"/>
      <c r="K216" s="6"/>
      <c r="L216" s="6"/>
      <c r="M216" s="6"/>
      <c r="N216" s="6">
        <f t="shared" si="136"/>
        <v>0</v>
      </c>
      <c r="O216" s="6">
        <v>0</v>
      </c>
      <c r="P216" s="6">
        <f>O216</f>
        <v>0</v>
      </c>
      <c r="Q216" s="230" t="str">
        <f t="shared" si="153"/>
        <v xml:space="preserve"> </v>
      </c>
    </row>
    <row r="217" spans="1:17" ht="25.5" x14ac:dyDescent="0.2">
      <c r="A217" s="219" t="s">
        <v>47</v>
      </c>
      <c r="B217" s="228" t="s">
        <v>180</v>
      </c>
      <c r="C217" s="228" t="s">
        <v>189</v>
      </c>
      <c r="D217" s="228" t="s">
        <v>189</v>
      </c>
      <c r="E217" s="228" t="s">
        <v>260</v>
      </c>
      <c r="F217" s="228"/>
      <c r="G217" s="224">
        <f t="shared" ref="G217:M218" si="170">G218</f>
        <v>6772256</v>
      </c>
      <c r="H217" s="5">
        <f t="shared" si="170"/>
        <v>0</v>
      </c>
      <c r="I217" s="5">
        <f t="shared" si="170"/>
        <v>0</v>
      </c>
      <c r="J217" s="5">
        <f t="shared" si="170"/>
        <v>0</v>
      </c>
      <c r="K217" s="5">
        <f t="shared" si="170"/>
        <v>0</v>
      </c>
      <c r="L217" s="5">
        <f t="shared" si="170"/>
        <v>0</v>
      </c>
      <c r="M217" s="5">
        <f t="shared" si="170"/>
        <v>0</v>
      </c>
      <c r="N217" s="5">
        <f t="shared" si="136"/>
        <v>6772256</v>
      </c>
      <c r="O217" s="224">
        <f t="shared" ref="O217:P218" si="171">O218</f>
        <v>0</v>
      </c>
      <c r="P217" s="224">
        <f t="shared" si="171"/>
        <v>0</v>
      </c>
      <c r="Q217" s="351">
        <f t="shared" si="153"/>
        <v>1</v>
      </c>
    </row>
    <row r="218" spans="1:17" x14ac:dyDescent="0.2">
      <c r="A218" s="219" t="s">
        <v>508</v>
      </c>
      <c r="B218" s="228" t="s">
        <v>180</v>
      </c>
      <c r="C218" s="228" t="s">
        <v>189</v>
      </c>
      <c r="D218" s="228" t="s">
        <v>189</v>
      </c>
      <c r="E218" s="228" t="s">
        <v>260</v>
      </c>
      <c r="F218" s="228" t="s">
        <v>297</v>
      </c>
      <c r="G218" s="224">
        <f t="shared" si="170"/>
        <v>6772256</v>
      </c>
      <c r="H218" s="5">
        <f t="shared" si="170"/>
        <v>0</v>
      </c>
      <c r="I218" s="5">
        <f t="shared" si="170"/>
        <v>0</v>
      </c>
      <c r="J218" s="5">
        <f t="shared" si="170"/>
        <v>0</v>
      </c>
      <c r="K218" s="5">
        <f t="shared" si="170"/>
        <v>0</v>
      </c>
      <c r="L218" s="5">
        <f t="shared" si="170"/>
        <v>0</v>
      </c>
      <c r="M218" s="5">
        <f t="shared" si="170"/>
        <v>0</v>
      </c>
      <c r="N218" s="5">
        <f t="shared" si="136"/>
        <v>6772256</v>
      </c>
      <c r="O218" s="224">
        <f t="shared" si="171"/>
        <v>0</v>
      </c>
      <c r="P218" s="224">
        <f t="shared" si="171"/>
        <v>0</v>
      </c>
      <c r="Q218" s="351">
        <f t="shared" si="153"/>
        <v>1</v>
      </c>
    </row>
    <row r="219" spans="1:17" s="356" customFormat="1" ht="25.5" x14ac:dyDescent="0.2">
      <c r="A219" s="347" t="s">
        <v>90</v>
      </c>
      <c r="B219" s="229" t="s">
        <v>180</v>
      </c>
      <c r="C219" s="229" t="s">
        <v>189</v>
      </c>
      <c r="D219" s="229" t="s">
        <v>189</v>
      </c>
      <c r="E219" s="229" t="s">
        <v>260</v>
      </c>
      <c r="F219" s="229" t="s">
        <v>298</v>
      </c>
      <c r="G219" s="225">
        <v>6772256</v>
      </c>
      <c r="H219" s="6"/>
      <c r="I219" s="6"/>
      <c r="J219" s="6"/>
      <c r="K219" s="6"/>
      <c r="L219" s="6"/>
      <c r="M219" s="6"/>
      <c r="N219" s="6">
        <f t="shared" si="136"/>
        <v>6772256</v>
      </c>
      <c r="O219" s="225"/>
      <c r="P219" s="225">
        <f>O219</f>
        <v>0</v>
      </c>
      <c r="Q219" s="351">
        <f t="shared" si="153"/>
        <v>1</v>
      </c>
    </row>
    <row r="220" spans="1:17" s="10" customFormat="1" ht="13.5" hidden="1" x14ac:dyDescent="0.25">
      <c r="A220" s="13" t="s">
        <v>103</v>
      </c>
      <c r="B220" s="14" t="s">
        <v>180</v>
      </c>
      <c r="C220" s="14" t="s">
        <v>192</v>
      </c>
      <c r="D220" s="14"/>
      <c r="E220" s="14"/>
      <c r="F220" s="14"/>
      <c r="G220" s="15">
        <f>G221</f>
        <v>0</v>
      </c>
      <c r="H220" s="15">
        <f t="shared" ref="H220:M220" si="172">H224</f>
        <v>0</v>
      </c>
      <c r="I220" s="15">
        <f t="shared" si="172"/>
        <v>0</v>
      </c>
      <c r="J220" s="15">
        <f t="shared" si="172"/>
        <v>0</v>
      </c>
      <c r="K220" s="15">
        <f t="shared" si="172"/>
        <v>0</v>
      </c>
      <c r="L220" s="15">
        <f t="shared" si="172"/>
        <v>0</v>
      </c>
      <c r="M220" s="15">
        <f t="shared" si="172"/>
        <v>0</v>
      </c>
      <c r="N220" s="15">
        <f t="shared" si="136"/>
        <v>0</v>
      </c>
      <c r="O220" s="15">
        <f t="shared" ref="O220:P221" si="173">O221</f>
        <v>0</v>
      </c>
      <c r="P220" s="15">
        <f t="shared" si="173"/>
        <v>0</v>
      </c>
      <c r="Q220" s="230" t="str">
        <f t="shared" si="153"/>
        <v xml:space="preserve"> </v>
      </c>
    </row>
    <row r="221" spans="1:17" s="4" customFormat="1" hidden="1" x14ac:dyDescent="0.2">
      <c r="A221" s="208" t="s">
        <v>48</v>
      </c>
      <c r="B221" s="14" t="s">
        <v>180</v>
      </c>
      <c r="C221" s="14" t="s">
        <v>192</v>
      </c>
      <c r="D221" s="14" t="s">
        <v>185</v>
      </c>
      <c r="E221" s="14"/>
      <c r="F221" s="14"/>
      <c r="G221" s="15">
        <f>G222</f>
        <v>0</v>
      </c>
      <c r="H221" s="15">
        <f t="shared" ref="H221:M221" si="174">H224</f>
        <v>0</v>
      </c>
      <c r="I221" s="15">
        <f t="shared" si="174"/>
        <v>0</v>
      </c>
      <c r="J221" s="15">
        <f t="shared" si="174"/>
        <v>0</v>
      </c>
      <c r="K221" s="15">
        <f t="shared" si="174"/>
        <v>0</v>
      </c>
      <c r="L221" s="15">
        <f t="shared" si="174"/>
        <v>0</v>
      </c>
      <c r="M221" s="15">
        <f t="shared" si="174"/>
        <v>0</v>
      </c>
      <c r="N221" s="15">
        <f t="shared" si="136"/>
        <v>0</v>
      </c>
      <c r="O221" s="15">
        <f t="shared" si="173"/>
        <v>0</v>
      </c>
      <c r="P221" s="15">
        <f t="shared" si="173"/>
        <v>0</v>
      </c>
      <c r="Q221" s="230" t="str">
        <f t="shared" si="153"/>
        <v xml:space="preserve"> </v>
      </c>
    </row>
    <row r="222" spans="1:17" s="4" customFormat="1" hidden="1" x14ac:dyDescent="0.2">
      <c r="A222" s="208" t="s">
        <v>160</v>
      </c>
      <c r="B222" s="14" t="s">
        <v>180</v>
      </c>
      <c r="C222" s="14" t="s">
        <v>192</v>
      </c>
      <c r="D222" s="14" t="s">
        <v>185</v>
      </c>
      <c r="E222" s="14" t="s">
        <v>267</v>
      </c>
      <c r="F222" s="14"/>
      <c r="G222" s="15">
        <f>G223</f>
        <v>0</v>
      </c>
      <c r="H222" s="15">
        <f t="shared" ref="H222:M223" si="175">H223</f>
        <v>0</v>
      </c>
      <c r="I222" s="15">
        <f t="shared" si="175"/>
        <v>0</v>
      </c>
      <c r="J222" s="15">
        <f t="shared" si="175"/>
        <v>0</v>
      </c>
      <c r="K222" s="15">
        <f t="shared" si="175"/>
        <v>0</v>
      </c>
      <c r="L222" s="15">
        <f t="shared" si="175"/>
        <v>0</v>
      </c>
      <c r="M222" s="15">
        <f t="shared" si="175"/>
        <v>0</v>
      </c>
      <c r="N222" s="15">
        <f t="shared" si="136"/>
        <v>0</v>
      </c>
      <c r="O222" s="15">
        <f>O223</f>
        <v>0</v>
      </c>
      <c r="P222" s="15">
        <f>P223</f>
        <v>0</v>
      </c>
      <c r="Q222" s="230" t="str">
        <f t="shared" si="153"/>
        <v xml:space="preserve"> </v>
      </c>
    </row>
    <row r="223" spans="1:17" s="4" customFormat="1" hidden="1" x14ac:dyDescent="0.2">
      <c r="A223" s="208" t="s">
        <v>174</v>
      </c>
      <c r="B223" s="14" t="s">
        <v>180</v>
      </c>
      <c r="C223" s="14" t="s">
        <v>192</v>
      </c>
      <c r="D223" s="14" t="s">
        <v>185</v>
      </c>
      <c r="E223" s="14" t="s">
        <v>268</v>
      </c>
      <c r="F223" s="14"/>
      <c r="G223" s="15">
        <f>G224</f>
        <v>0</v>
      </c>
      <c r="H223" s="15">
        <f t="shared" si="175"/>
        <v>0</v>
      </c>
      <c r="I223" s="15">
        <f t="shared" si="175"/>
        <v>0</v>
      </c>
      <c r="J223" s="15">
        <f t="shared" si="175"/>
        <v>0</v>
      </c>
      <c r="K223" s="15">
        <f t="shared" si="175"/>
        <v>0</v>
      </c>
      <c r="L223" s="15">
        <f t="shared" si="175"/>
        <v>0</v>
      </c>
      <c r="M223" s="15">
        <f t="shared" si="175"/>
        <v>0</v>
      </c>
      <c r="N223" s="15">
        <f t="shared" si="136"/>
        <v>0</v>
      </c>
      <c r="O223" s="15">
        <f>O224</f>
        <v>0</v>
      </c>
      <c r="P223" s="15">
        <f>P224</f>
        <v>0</v>
      </c>
      <c r="Q223" s="230" t="str">
        <f t="shared" si="153"/>
        <v xml:space="preserve"> </v>
      </c>
    </row>
    <row r="224" spans="1:17" s="8" customFormat="1" ht="38.25" hidden="1" x14ac:dyDescent="0.2">
      <c r="A224" s="207" t="s">
        <v>178</v>
      </c>
      <c r="B224" s="17" t="s">
        <v>180</v>
      </c>
      <c r="C224" s="17" t="s">
        <v>192</v>
      </c>
      <c r="D224" s="17" t="s">
        <v>185</v>
      </c>
      <c r="E224" s="17" t="s">
        <v>261</v>
      </c>
      <c r="F224" s="17"/>
      <c r="G224" s="5">
        <f t="shared" ref="G224:M225" si="176">G225</f>
        <v>0</v>
      </c>
      <c r="H224" s="5">
        <f t="shared" si="176"/>
        <v>0</v>
      </c>
      <c r="I224" s="5">
        <f t="shared" si="176"/>
        <v>0</v>
      </c>
      <c r="J224" s="5">
        <f t="shared" si="176"/>
        <v>0</v>
      </c>
      <c r="K224" s="5">
        <f t="shared" si="176"/>
        <v>0</v>
      </c>
      <c r="L224" s="5">
        <f t="shared" si="176"/>
        <v>0</v>
      </c>
      <c r="M224" s="5">
        <f t="shared" si="176"/>
        <v>0</v>
      </c>
      <c r="N224" s="5">
        <f t="shared" si="136"/>
        <v>0</v>
      </c>
      <c r="O224" s="5">
        <f t="shared" ref="O224:O225" si="177">O225</f>
        <v>0</v>
      </c>
      <c r="P224" s="5">
        <f>P225</f>
        <v>0</v>
      </c>
      <c r="Q224" s="230" t="str">
        <f t="shared" si="153"/>
        <v xml:space="preserve"> </v>
      </c>
    </row>
    <row r="225" spans="1:17" s="8" customFormat="1" hidden="1" x14ac:dyDescent="0.2">
      <c r="A225" s="207" t="s">
        <v>509</v>
      </c>
      <c r="B225" s="17" t="s">
        <v>180</v>
      </c>
      <c r="C225" s="17" t="s">
        <v>192</v>
      </c>
      <c r="D225" s="17" t="s">
        <v>185</v>
      </c>
      <c r="E225" s="17" t="s">
        <v>261</v>
      </c>
      <c r="F225" s="179" t="s">
        <v>490</v>
      </c>
      <c r="G225" s="5">
        <f t="shared" si="176"/>
        <v>0</v>
      </c>
      <c r="H225" s="5">
        <f t="shared" si="176"/>
        <v>0</v>
      </c>
      <c r="I225" s="5">
        <f t="shared" si="176"/>
        <v>0</v>
      </c>
      <c r="J225" s="5">
        <f t="shared" si="176"/>
        <v>0</v>
      </c>
      <c r="K225" s="5">
        <f t="shared" si="176"/>
        <v>0</v>
      </c>
      <c r="L225" s="5">
        <f t="shared" si="176"/>
        <v>0</v>
      </c>
      <c r="M225" s="5">
        <f t="shared" si="176"/>
        <v>0</v>
      </c>
      <c r="N225" s="5">
        <f t="shared" si="136"/>
        <v>0</v>
      </c>
      <c r="O225" s="5">
        <f t="shared" si="177"/>
        <v>0</v>
      </c>
      <c r="P225" s="5">
        <f t="shared" ref="P225" si="178">P226</f>
        <v>0</v>
      </c>
      <c r="Q225" s="230" t="str">
        <f t="shared" si="153"/>
        <v xml:space="preserve"> </v>
      </c>
    </row>
    <row r="226" spans="1:17" s="8" customFormat="1" hidden="1" x14ac:dyDescent="0.2">
      <c r="A226" s="209" t="s">
        <v>179</v>
      </c>
      <c r="B226" s="19" t="s">
        <v>180</v>
      </c>
      <c r="C226" s="19" t="s">
        <v>192</v>
      </c>
      <c r="D226" s="19" t="s">
        <v>185</v>
      </c>
      <c r="E226" s="19" t="s">
        <v>261</v>
      </c>
      <c r="F226" s="183" t="s">
        <v>351</v>
      </c>
      <c r="G226" s="6">
        <v>0</v>
      </c>
      <c r="H226" s="6"/>
      <c r="I226" s="6"/>
      <c r="J226" s="6"/>
      <c r="K226" s="6"/>
      <c r="L226" s="6"/>
      <c r="M226" s="6"/>
      <c r="N226" s="6">
        <f t="shared" si="136"/>
        <v>0</v>
      </c>
      <c r="O226" s="6">
        <v>0</v>
      </c>
      <c r="P226" s="6">
        <f>O226</f>
        <v>0</v>
      </c>
      <c r="Q226" s="230" t="str">
        <f t="shared" si="153"/>
        <v xml:space="preserve"> </v>
      </c>
    </row>
    <row r="227" spans="1:17" x14ac:dyDescent="0.2">
      <c r="A227" s="345" t="s">
        <v>49</v>
      </c>
      <c r="B227" s="346" t="s">
        <v>181</v>
      </c>
      <c r="C227" s="346"/>
      <c r="D227" s="346"/>
      <c r="E227" s="346"/>
      <c r="F227" s="346"/>
      <c r="G227" s="223">
        <f t="shared" ref="G227:M229" si="179">G228</f>
        <v>4983514.66</v>
      </c>
      <c r="H227" s="15">
        <f t="shared" si="179"/>
        <v>0</v>
      </c>
      <c r="I227" s="15">
        <f t="shared" si="179"/>
        <v>0</v>
      </c>
      <c r="J227" s="15">
        <f t="shared" si="179"/>
        <v>0</v>
      </c>
      <c r="K227" s="15">
        <f t="shared" si="179"/>
        <v>0</v>
      </c>
      <c r="L227" s="15">
        <f t="shared" si="179"/>
        <v>0</v>
      </c>
      <c r="M227" s="15">
        <f t="shared" si="179"/>
        <v>0</v>
      </c>
      <c r="N227" s="15">
        <f t="shared" si="136"/>
        <v>4983514.66</v>
      </c>
      <c r="O227" s="223">
        <f t="shared" ref="O227:P229" si="180">O228</f>
        <v>5854814</v>
      </c>
      <c r="P227" s="223">
        <f t="shared" si="180"/>
        <v>5854814</v>
      </c>
      <c r="Q227" s="351">
        <f t="shared" si="153"/>
        <v>1</v>
      </c>
    </row>
    <row r="228" spans="1:17" x14ac:dyDescent="0.2">
      <c r="A228" s="345" t="s">
        <v>85</v>
      </c>
      <c r="B228" s="346" t="s">
        <v>181</v>
      </c>
      <c r="C228" s="346" t="s">
        <v>185</v>
      </c>
      <c r="D228" s="346"/>
      <c r="E228" s="346"/>
      <c r="F228" s="346"/>
      <c r="G228" s="223">
        <f t="shared" si="179"/>
        <v>4983514.66</v>
      </c>
      <c r="H228" s="15">
        <f t="shared" si="179"/>
        <v>0</v>
      </c>
      <c r="I228" s="15">
        <f t="shared" si="179"/>
        <v>0</v>
      </c>
      <c r="J228" s="15">
        <f t="shared" si="179"/>
        <v>0</v>
      </c>
      <c r="K228" s="15">
        <f t="shared" si="179"/>
        <v>0</v>
      </c>
      <c r="L228" s="15">
        <f t="shared" si="179"/>
        <v>0</v>
      </c>
      <c r="M228" s="15">
        <f t="shared" si="179"/>
        <v>0</v>
      </c>
      <c r="N228" s="15">
        <f t="shared" si="136"/>
        <v>4983514.66</v>
      </c>
      <c r="O228" s="223">
        <f t="shared" si="180"/>
        <v>5854814</v>
      </c>
      <c r="P228" s="223">
        <f t="shared" si="180"/>
        <v>5854814</v>
      </c>
      <c r="Q228" s="351">
        <f t="shared" si="153"/>
        <v>1</v>
      </c>
    </row>
    <row r="229" spans="1:17" ht="25.5" x14ac:dyDescent="0.2">
      <c r="A229" s="345" t="s">
        <v>50</v>
      </c>
      <c r="B229" s="346" t="s">
        <v>181</v>
      </c>
      <c r="C229" s="346" t="s">
        <v>185</v>
      </c>
      <c r="D229" s="346" t="s">
        <v>187</v>
      </c>
      <c r="E229" s="346"/>
      <c r="F229" s="346"/>
      <c r="G229" s="223">
        <f t="shared" si="179"/>
        <v>4983514.66</v>
      </c>
      <c r="H229" s="15">
        <f t="shared" si="179"/>
        <v>0</v>
      </c>
      <c r="I229" s="15">
        <f t="shared" si="179"/>
        <v>0</v>
      </c>
      <c r="J229" s="15">
        <f t="shared" si="179"/>
        <v>0</v>
      </c>
      <c r="K229" s="15">
        <f t="shared" si="179"/>
        <v>0</v>
      </c>
      <c r="L229" s="15">
        <f t="shared" si="179"/>
        <v>0</v>
      </c>
      <c r="M229" s="15">
        <f t="shared" si="179"/>
        <v>0</v>
      </c>
      <c r="N229" s="15">
        <f t="shared" si="136"/>
        <v>4983514.66</v>
      </c>
      <c r="O229" s="223">
        <f t="shared" si="180"/>
        <v>5854814</v>
      </c>
      <c r="P229" s="223">
        <f t="shared" si="180"/>
        <v>5854814</v>
      </c>
      <c r="Q229" s="351">
        <f t="shared" si="153"/>
        <v>1</v>
      </c>
    </row>
    <row r="230" spans="1:17" x14ac:dyDescent="0.2">
      <c r="A230" s="345" t="s">
        <v>86</v>
      </c>
      <c r="B230" s="346" t="s">
        <v>181</v>
      </c>
      <c r="C230" s="346" t="s">
        <v>185</v>
      </c>
      <c r="D230" s="346" t="s">
        <v>187</v>
      </c>
      <c r="E230" s="346" t="s">
        <v>208</v>
      </c>
      <c r="F230" s="346"/>
      <c r="G230" s="223">
        <f t="shared" ref="G230:M230" si="181">G231+G238+G241+G244</f>
        <v>4983514.66</v>
      </c>
      <c r="H230" s="15">
        <f t="shared" si="181"/>
        <v>0</v>
      </c>
      <c r="I230" s="15">
        <f t="shared" si="181"/>
        <v>0</v>
      </c>
      <c r="J230" s="15">
        <f t="shared" si="181"/>
        <v>0</v>
      </c>
      <c r="K230" s="15">
        <f t="shared" si="181"/>
        <v>0</v>
      </c>
      <c r="L230" s="15">
        <f t="shared" si="181"/>
        <v>0</v>
      </c>
      <c r="M230" s="15">
        <f t="shared" si="181"/>
        <v>0</v>
      </c>
      <c r="N230" s="15">
        <f t="shared" si="136"/>
        <v>4983514.66</v>
      </c>
      <c r="O230" s="223">
        <f t="shared" ref="O230:P230" si="182">O231+O238+O241+O244</f>
        <v>5854814</v>
      </c>
      <c r="P230" s="223">
        <f t="shared" si="182"/>
        <v>5854814</v>
      </c>
      <c r="Q230" s="351">
        <f t="shared" si="153"/>
        <v>1</v>
      </c>
    </row>
    <row r="231" spans="1:17" x14ac:dyDescent="0.2">
      <c r="A231" s="219" t="s">
        <v>6</v>
      </c>
      <c r="B231" s="228" t="s">
        <v>181</v>
      </c>
      <c r="C231" s="228" t="s">
        <v>185</v>
      </c>
      <c r="D231" s="228" t="s">
        <v>187</v>
      </c>
      <c r="E231" s="228" t="s">
        <v>213</v>
      </c>
      <c r="F231" s="228"/>
      <c r="G231" s="224">
        <f t="shared" ref="G231:M231" si="183">G232+G234+G236</f>
        <v>3461742.66</v>
      </c>
      <c r="H231" s="5">
        <f t="shared" si="183"/>
        <v>0</v>
      </c>
      <c r="I231" s="5">
        <f t="shared" si="183"/>
        <v>0</v>
      </c>
      <c r="J231" s="5">
        <f t="shared" si="183"/>
        <v>0</v>
      </c>
      <c r="K231" s="5">
        <f t="shared" si="183"/>
        <v>0</v>
      </c>
      <c r="L231" s="5">
        <f t="shared" si="183"/>
        <v>0</v>
      </c>
      <c r="M231" s="5">
        <f t="shared" si="183"/>
        <v>0</v>
      </c>
      <c r="N231" s="5">
        <f t="shared" si="136"/>
        <v>3461742.66</v>
      </c>
      <c r="O231" s="224">
        <f t="shared" ref="O231:P231" si="184">O232+O234+O236</f>
        <v>4435300</v>
      </c>
      <c r="P231" s="224">
        <f t="shared" si="184"/>
        <v>4435300</v>
      </c>
      <c r="Q231" s="351">
        <f t="shared" si="153"/>
        <v>1</v>
      </c>
    </row>
    <row r="232" spans="1:17" ht="41.25" customHeight="1" x14ac:dyDescent="0.2">
      <c r="A232" s="219" t="s">
        <v>87</v>
      </c>
      <c r="B232" s="228" t="s">
        <v>181</v>
      </c>
      <c r="C232" s="228" t="s">
        <v>185</v>
      </c>
      <c r="D232" s="228" t="s">
        <v>187</v>
      </c>
      <c r="E232" s="228" t="s">
        <v>213</v>
      </c>
      <c r="F232" s="228" t="s">
        <v>294</v>
      </c>
      <c r="G232" s="224">
        <f t="shared" ref="G232:M232" si="185">G233</f>
        <v>2921556</v>
      </c>
      <c r="H232" s="5">
        <f t="shared" si="185"/>
        <v>0</v>
      </c>
      <c r="I232" s="5">
        <f t="shared" si="185"/>
        <v>0</v>
      </c>
      <c r="J232" s="5">
        <f t="shared" si="185"/>
        <v>0</v>
      </c>
      <c r="K232" s="5">
        <f t="shared" si="185"/>
        <v>0</v>
      </c>
      <c r="L232" s="5">
        <f t="shared" si="185"/>
        <v>0</v>
      </c>
      <c r="M232" s="5">
        <f t="shared" si="185"/>
        <v>0</v>
      </c>
      <c r="N232" s="5">
        <f t="shared" si="136"/>
        <v>2921556</v>
      </c>
      <c r="O232" s="224">
        <f t="shared" ref="O232:P232" si="186">O233</f>
        <v>3879300</v>
      </c>
      <c r="P232" s="224">
        <f t="shared" si="186"/>
        <v>3879300</v>
      </c>
      <c r="Q232" s="351">
        <f t="shared" si="153"/>
        <v>1</v>
      </c>
    </row>
    <row r="233" spans="1:17" s="356" customFormat="1" x14ac:dyDescent="0.2">
      <c r="A233" s="347" t="s">
        <v>88</v>
      </c>
      <c r="B233" s="229" t="s">
        <v>181</v>
      </c>
      <c r="C233" s="229" t="s">
        <v>185</v>
      </c>
      <c r="D233" s="229" t="s">
        <v>187</v>
      </c>
      <c r="E233" s="229" t="s">
        <v>213</v>
      </c>
      <c r="F233" s="229" t="s">
        <v>295</v>
      </c>
      <c r="G233" s="225">
        <v>2921556</v>
      </c>
      <c r="H233" s="6"/>
      <c r="I233" s="6"/>
      <c r="J233" s="6"/>
      <c r="K233" s="6"/>
      <c r="L233" s="6"/>
      <c r="M233" s="6"/>
      <c r="N233" s="6">
        <f t="shared" si="136"/>
        <v>2921556</v>
      </c>
      <c r="O233" s="225">
        <f>2165650+100000+613650+1000000</f>
        <v>3879300</v>
      </c>
      <c r="P233" s="225">
        <f>O233</f>
        <v>3879300</v>
      </c>
      <c r="Q233" s="351">
        <f t="shared" si="153"/>
        <v>1</v>
      </c>
    </row>
    <row r="234" spans="1:17" x14ac:dyDescent="0.2">
      <c r="A234" s="219" t="s">
        <v>508</v>
      </c>
      <c r="B234" s="228" t="s">
        <v>181</v>
      </c>
      <c r="C234" s="228" t="s">
        <v>185</v>
      </c>
      <c r="D234" s="228" t="s">
        <v>187</v>
      </c>
      <c r="E234" s="228" t="s">
        <v>213</v>
      </c>
      <c r="F234" s="228" t="s">
        <v>297</v>
      </c>
      <c r="G234" s="224">
        <f t="shared" ref="G234:M234" si="187">G235</f>
        <v>539686.66</v>
      </c>
      <c r="H234" s="5">
        <f t="shared" si="187"/>
        <v>0</v>
      </c>
      <c r="I234" s="5">
        <f t="shared" si="187"/>
        <v>0</v>
      </c>
      <c r="J234" s="5">
        <f t="shared" si="187"/>
        <v>0</v>
      </c>
      <c r="K234" s="5">
        <f t="shared" si="187"/>
        <v>0</v>
      </c>
      <c r="L234" s="5">
        <f t="shared" si="187"/>
        <v>0</v>
      </c>
      <c r="M234" s="5">
        <f t="shared" si="187"/>
        <v>0</v>
      </c>
      <c r="N234" s="5">
        <f t="shared" si="136"/>
        <v>539686.66</v>
      </c>
      <c r="O234" s="224">
        <f t="shared" ref="O234:P234" si="188">O235</f>
        <v>555500</v>
      </c>
      <c r="P234" s="224">
        <f t="shared" si="188"/>
        <v>555500</v>
      </c>
      <c r="Q234" s="351">
        <f t="shared" si="153"/>
        <v>1</v>
      </c>
    </row>
    <row r="235" spans="1:17" s="356" customFormat="1" ht="25.5" x14ac:dyDescent="0.2">
      <c r="A235" s="347" t="s">
        <v>90</v>
      </c>
      <c r="B235" s="229" t="s">
        <v>181</v>
      </c>
      <c r="C235" s="229" t="s">
        <v>185</v>
      </c>
      <c r="D235" s="229" t="s">
        <v>187</v>
      </c>
      <c r="E235" s="229" t="s">
        <v>213</v>
      </c>
      <c r="F235" s="229" t="s">
        <v>298</v>
      </c>
      <c r="G235" s="225">
        <v>539686.66</v>
      </c>
      <c r="H235" s="6"/>
      <c r="I235" s="6"/>
      <c r="J235" s="6"/>
      <c r="K235" s="6"/>
      <c r="L235" s="6"/>
      <c r="M235" s="6"/>
      <c r="N235" s="6">
        <f t="shared" si="136"/>
        <v>539686.66</v>
      </c>
      <c r="O235" s="225">
        <f>535500+20000</f>
        <v>555500</v>
      </c>
      <c r="P235" s="225">
        <f>O235</f>
        <v>555500</v>
      </c>
      <c r="Q235" s="351">
        <f t="shared" si="153"/>
        <v>1</v>
      </c>
    </row>
    <row r="236" spans="1:17" x14ac:dyDescent="0.2">
      <c r="A236" s="219" t="s">
        <v>93</v>
      </c>
      <c r="B236" s="228" t="s">
        <v>181</v>
      </c>
      <c r="C236" s="228" t="s">
        <v>185</v>
      </c>
      <c r="D236" s="228" t="s">
        <v>187</v>
      </c>
      <c r="E236" s="228" t="s">
        <v>213</v>
      </c>
      <c r="F236" s="228" t="s">
        <v>300</v>
      </c>
      <c r="G236" s="224">
        <f t="shared" ref="G236:M236" si="189">G237</f>
        <v>500</v>
      </c>
      <c r="H236" s="5">
        <f t="shared" si="189"/>
        <v>0</v>
      </c>
      <c r="I236" s="5">
        <f t="shared" si="189"/>
        <v>0</v>
      </c>
      <c r="J236" s="5">
        <f t="shared" si="189"/>
        <v>0</v>
      </c>
      <c r="K236" s="5">
        <f t="shared" si="189"/>
        <v>0</v>
      </c>
      <c r="L236" s="5">
        <f t="shared" si="189"/>
        <v>0</v>
      </c>
      <c r="M236" s="5">
        <f t="shared" si="189"/>
        <v>0</v>
      </c>
      <c r="N236" s="5">
        <f t="shared" si="136"/>
        <v>500</v>
      </c>
      <c r="O236" s="224">
        <f t="shared" ref="O236:P236" si="190">O237</f>
        <v>500</v>
      </c>
      <c r="P236" s="224">
        <f t="shared" si="190"/>
        <v>500</v>
      </c>
      <c r="Q236" s="351">
        <f t="shared" si="153"/>
        <v>1</v>
      </c>
    </row>
    <row r="237" spans="1:17" s="356" customFormat="1" x14ac:dyDescent="0.2">
      <c r="A237" s="347" t="s">
        <v>94</v>
      </c>
      <c r="B237" s="229" t="s">
        <v>181</v>
      </c>
      <c r="C237" s="229" t="s">
        <v>185</v>
      </c>
      <c r="D237" s="229" t="s">
        <v>187</v>
      </c>
      <c r="E237" s="229" t="s">
        <v>213</v>
      </c>
      <c r="F237" s="229" t="s">
        <v>302</v>
      </c>
      <c r="G237" s="225">
        <v>500</v>
      </c>
      <c r="H237" s="6"/>
      <c r="I237" s="6"/>
      <c r="J237" s="6"/>
      <c r="K237" s="6"/>
      <c r="L237" s="6"/>
      <c r="M237" s="6"/>
      <c r="N237" s="6">
        <f t="shared" si="136"/>
        <v>500</v>
      </c>
      <c r="O237" s="225">
        <v>500</v>
      </c>
      <c r="P237" s="225">
        <f>O237</f>
        <v>500</v>
      </c>
      <c r="Q237" s="351">
        <f t="shared" si="153"/>
        <v>1</v>
      </c>
    </row>
    <row r="238" spans="1:17" x14ac:dyDescent="0.2">
      <c r="A238" s="219" t="s">
        <v>51</v>
      </c>
      <c r="B238" s="228" t="s">
        <v>181</v>
      </c>
      <c r="C238" s="228" t="s">
        <v>185</v>
      </c>
      <c r="D238" s="228" t="s">
        <v>187</v>
      </c>
      <c r="E238" s="228" t="s">
        <v>262</v>
      </c>
      <c r="F238" s="228"/>
      <c r="G238" s="224">
        <f t="shared" ref="G238:M239" si="191">G239</f>
        <v>1521772</v>
      </c>
      <c r="H238" s="5">
        <f t="shared" si="191"/>
        <v>0</v>
      </c>
      <c r="I238" s="5">
        <f t="shared" si="191"/>
        <v>0</v>
      </c>
      <c r="J238" s="5">
        <f t="shared" si="191"/>
        <v>0</v>
      </c>
      <c r="K238" s="5">
        <f t="shared" si="191"/>
        <v>0</v>
      </c>
      <c r="L238" s="5">
        <f t="shared" si="191"/>
        <v>0</v>
      </c>
      <c r="M238" s="5">
        <f t="shared" si="191"/>
        <v>0</v>
      </c>
      <c r="N238" s="5">
        <f t="shared" si="136"/>
        <v>1521772</v>
      </c>
      <c r="O238" s="224">
        <f t="shared" ref="O238:P239" si="192">O239</f>
        <v>1419514</v>
      </c>
      <c r="P238" s="224">
        <f t="shared" si="192"/>
        <v>1419514</v>
      </c>
      <c r="Q238" s="351">
        <f t="shared" si="153"/>
        <v>1</v>
      </c>
    </row>
    <row r="239" spans="1:17" ht="41.25" customHeight="1" x14ac:dyDescent="0.2">
      <c r="A239" s="219" t="s">
        <v>87</v>
      </c>
      <c r="B239" s="228" t="s">
        <v>181</v>
      </c>
      <c r="C239" s="228" t="s">
        <v>185</v>
      </c>
      <c r="D239" s="228" t="s">
        <v>187</v>
      </c>
      <c r="E239" s="228" t="s">
        <v>262</v>
      </c>
      <c r="F239" s="228" t="s">
        <v>294</v>
      </c>
      <c r="G239" s="224">
        <f t="shared" si="191"/>
        <v>1521772</v>
      </c>
      <c r="H239" s="5">
        <f t="shared" si="191"/>
        <v>0</v>
      </c>
      <c r="I239" s="5">
        <f t="shared" si="191"/>
        <v>0</v>
      </c>
      <c r="J239" s="5">
        <f t="shared" si="191"/>
        <v>0</v>
      </c>
      <c r="K239" s="5">
        <f t="shared" si="191"/>
        <v>0</v>
      </c>
      <c r="L239" s="5">
        <f t="shared" si="191"/>
        <v>0</v>
      </c>
      <c r="M239" s="5">
        <f t="shared" si="191"/>
        <v>0</v>
      </c>
      <c r="N239" s="5">
        <f t="shared" si="136"/>
        <v>1521772</v>
      </c>
      <c r="O239" s="224">
        <f t="shared" si="192"/>
        <v>1419514</v>
      </c>
      <c r="P239" s="224">
        <f t="shared" si="192"/>
        <v>1419514</v>
      </c>
      <c r="Q239" s="351">
        <f t="shared" si="153"/>
        <v>1</v>
      </c>
    </row>
    <row r="240" spans="1:17" s="356" customFormat="1" x14ac:dyDescent="0.2">
      <c r="A240" s="347" t="s">
        <v>88</v>
      </c>
      <c r="B240" s="229" t="s">
        <v>181</v>
      </c>
      <c r="C240" s="229" t="s">
        <v>185</v>
      </c>
      <c r="D240" s="229" t="s">
        <v>187</v>
      </c>
      <c r="E240" s="229" t="s">
        <v>262</v>
      </c>
      <c r="F240" s="229" t="s">
        <v>295</v>
      </c>
      <c r="G240" s="225">
        <v>1521772</v>
      </c>
      <c r="H240" s="6"/>
      <c r="I240" s="6"/>
      <c r="J240" s="6"/>
      <c r="K240" s="6"/>
      <c r="L240" s="6"/>
      <c r="M240" s="6"/>
      <c r="N240" s="6">
        <f t="shared" si="136"/>
        <v>1521772</v>
      </c>
      <c r="O240" s="225">
        <f>1070660+49074+299780</f>
        <v>1419514</v>
      </c>
      <c r="P240" s="225">
        <f>O240</f>
        <v>1419514</v>
      </c>
      <c r="Q240" s="351">
        <f t="shared" si="153"/>
        <v>1</v>
      </c>
    </row>
    <row r="241" spans="1:17" s="4" customFormat="1" ht="38.25" hidden="1" x14ac:dyDescent="0.2">
      <c r="A241" s="16" t="s">
        <v>89</v>
      </c>
      <c r="B241" s="17" t="s">
        <v>181</v>
      </c>
      <c r="C241" s="17" t="s">
        <v>185</v>
      </c>
      <c r="D241" s="17" t="s">
        <v>187</v>
      </c>
      <c r="E241" s="17" t="s">
        <v>211</v>
      </c>
      <c r="F241" s="17"/>
      <c r="G241" s="5">
        <f t="shared" ref="G241:M242" si="193">G242</f>
        <v>0</v>
      </c>
      <c r="H241" s="5">
        <f t="shared" si="193"/>
        <v>0</v>
      </c>
      <c r="I241" s="5">
        <f t="shared" si="193"/>
        <v>0</v>
      </c>
      <c r="J241" s="5">
        <f t="shared" si="193"/>
        <v>0</v>
      </c>
      <c r="K241" s="5">
        <f t="shared" si="193"/>
        <v>0</v>
      </c>
      <c r="L241" s="5">
        <f t="shared" si="193"/>
        <v>0</v>
      </c>
      <c r="M241" s="5">
        <f t="shared" si="193"/>
        <v>0</v>
      </c>
      <c r="N241" s="5">
        <f t="shared" si="136"/>
        <v>0</v>
      </c>
      <c r="O241" s="5">
        <f t="shared" ref="O241:P242" si="194">O242</f>
        <v>0</v>
      </c>
      <c r="P241" s="5">
        <f t="shared" si="194"/>
        <v>0</v>
      </c>
      <c r="Q241" s="230" t="str">
        <f t="shared" si="153"/>
        <v xml:space="preserve"> </v>
      </c>
    </row>
    <row r="242" spans="1:17" s="4" customFormat="1" ht="38.25" hidden="1" x14ac:dyDescent="0.2">
      <c r="A242" s="16" t="s">
        <v>87</v>
      </c>
      <c r="B242" s="17" t="s">
        <v>181</v>
      </c>
      <c r="C242" s="17" t="s">
        <v>185</v>
      </c>
      <c r="D242" s="17" t="s">
        <v>187</v>
      </c>
      <c r="E242" s="17" t="s">
        <v>211</v>
      </c>
      <c r="F242" s="17" t="s">
        <v>294</v>
      </c>
      <c r="G242" s="5">
        <f t="shared" si="193"/>
        <v>0</v>
      </c>
      <c r="H242" s="5">
        <f t="shared" si="193"/>
        <v>0</v>
      </c>
      <c r="I242" s="5">
        <f t="shared" si="193"/>
        <v>0</v>
      </c>
      <c r="J242" s="5">
        <f t="shared" si="193"/>
        <v>0</v>
      </c>
      <c r="K242" s="5">
        <f t="shared" si="193"/>
        <v>0</v>
      </c>
      <c r="L242" s="5">
        <f t="shared" si="193"/>
        <v>0</v>
      </c>
      <c r="M242" s="5">
        <f t="shared" si="193"/>
        <v>0</v>
      </c>
      <c r="N242" s="5">
        <f t="shared" si="136"/>
        <v>0</v>
      </c>
      <c r="O242" s="5">
        <f t="shared" si="194"/>
        <v>0</v>
      </c>
      <c r="P242" s="5">
        <f t="shared" si="194"/>
        <v>0</v>
      </c>
      <c r="Q242" s="230" t="str">
        <f t="shared" si="153"/>
        <v xml:space="preserve"> </v>
      </c>
    </row>
    <row r="243" spans="1:17" s="8" customFormat="1" hidden="1" x14ac:dyDescent="0.2">
      <c r="A243" s="18" t="s">
        <v>88</v>
      </c>
      <c r="B243" s="19" t="s">
        <v>181</v>
      </c>
      <c r="C243" s="19" t="s">
        <v>185</v>
      </c>
      <c r="D243" s="19" t="s">
        <v>187</v>
      </c>
      <c r="E243" s="19" t="s">
        <v>211</v>
      </c>
      <c r="F243" s="19" t="s">
        <v>295</v>
      </c>
      <c r="G243" s="6">
        <v>0</v>
      </c>
      <c r="H243" s="6"/>
      <c r="I243" s="6"/>
      <c r="J243" s="6"/>
      <c r="K243" s="6"/>
      <c r="L243" s="6"/>
      <c r="M243" s="6"/>
      <c r="N243" s="6">
        <f t="shared" si="136"/>
        <v>0</v>
      </c>
      <c r="O243" s="6">
        <v>0</v>
      </c>
      <c r="P243" s="6">
        <f>O243</f>
        <v>0</v>
      </c>
      <c r="Q243" s="230" t="str">
        <f t="shared" si="153"/>
        <v xml:space="preserve"> </v>
      </c>
    </row>
    <row r="244" spans="1:17" s="4" customFormat="1" ht="25.5" hidden="1" x14ac:dyDescent="0.2">
      <c r="A244" s="16" t="s">
        <v>4</v>
      </c>
      <c r="B244" s="17" t="s">
        <v>181</v>
      </c>
      <c r="C244" s="17" t="s">
        <v>185</v>
      </c>
      <c r="D244" s="17" t="s">
        <v>187</v>
      </c>
      <c r="E244" s="17" t="s">
        <v>212</v>
      </c>
      <c r="F244" s="17"/>
      <c r="G244" s="5">
        <f t="shared" ref="G244:M245" si="195">G245</f>
        <v>0</v>
      </c>
      <c r="H244" s="5">
        <f t="shared" si="195"/>
        <v>0</v>
      </c>
      <c r="I244" s="5">
        <f t="shared" si="195"/>
        <v>0</v>
      </c>
      <c r="J244" s="5">
        <f t="shared" si="195"/>
        <v>0</v>
      </c>
      <c r="K244" s="5">
        <f t="shared" si="195"/>
        <v>0</v>
      </c>
      <c r="L244" s="5">
        <f t="shared" si="195"/>
        <v>0</v>
      </c>
      <c r="M244" s="5">
        <f t="shared" si="195"/>
        <v>0</v>
      </c>
      <c r="N244" s="5">
        <f t="shared" si="136"/>
        <v>0</v>
      </c>
      <c r="O244" s="5">
        <f t="shared" ref="O244:P245" si="196">O245</f>
        <v>0</v>
      </c>
      <c r="P244" s="5">
        <f t="shared" si="196"/>
        <v>0</v>
      </c>
      <c r="Q244" s="230" t="str">
        <f t="shared" si="153"/>
        <v xml:space="preserve"> </v>
      </c>
    </row>
    <row r="245" spans="1:17" s="4" customFormat="1" ht="38.25" hidden="1" x14ac:dyDescent="0.2">
      <c r="A245" s="16" t="s">
        <v>87</v>
      </c>
      <c r="B245" s="17" t="s">
        <v>181</v>
      </c>
      <c r="C245" s="17" t="s">
        <v>185</v>
      </c>
      <c r="D245" s="17" t="s">
        <v>187</v>
      </c>
      <c r="E245" s="17" t="s">
        <v>212</v>
      </c>
      <c r="F245" s="17" t="s">
        <v>294</v>
      </c>
      <c r="G245" s="5">
        <f t="shared" si="195"/>
        <v>0</v>
      </c>
      <c r="H245" s="5">
        <f t="shared" si="195"/>
        <v>0</v>
      </c>
      <c r="I245" s="5">
        <f t="shared" si="195"/>
        <v>0</v>
      </c>
      <c r="J245" s="5">
        <f t="shared" si="195"/>
        <v>0</v>
      </c>
      <c r="K245" s="5">
        <f t="shared" si="195"/>
        <v>0</v>
      </c>
      <c r="L245" s="5">
        <f t="shared" si="195"/>
        <v>0</v>
      </c>
      <c r="M245" s="5">
        <f t="shared" si="195"/>
        <v>0</v>
      </c>
      <c r="N245" s="5">
        <f t="shared" si="136"/>
        <v>0</v>
      </c>
      <c r="O245" s="5">
        <f t="shared" si="196"/>
        <v>0</v>
      </c>
      <c r="P245" s="5">
        <f t="shared" si="196"/>
        <v>0</v>
      </c>
      <c r="Q245" s="230" t="str">
        <f t="shared" si="153"/>
        <v xml:space="preserve"> </v>
      </c>
    </row>
    <row r="246" spans="1:17" s="8" customFormat="1" hidden="1" x14ac:dyDescent="0.2">
      <c r="A246" s="18" t="s">
        <v>88</v>
      </c>
      <c r="B246" s="19" t="s">
        <v>181</v>
      </c>
      <c r="C246" s="19" t="s">
        <v>185</v>
      </c>
      <c r="D246" s="19" t="s">
        <v>187</v>
      </c>
      <c r="E246" s="19" t="s">
        <v>212</v>
      </c>
      <c r="F246" s="19" t="s">
        <v>295</v>
      </c>
      <c r="G246" s="6">
        <v>0</v>
      </c>
      <c r="H246" s="6"/>
      <c r="I246" s="6"/>
      <c r="J246" s="6"/>
      <c r="K246" s="6"/>
      <c r="L246" s="6"/>
      <c r="M246" s="6"/>
      <c r="N246" s="6">
        <f t="shared" si="136"/>
        <v>0</v>
      </c>
      <c r="O246" s="6">
        <v>0</v>
      </c>
      <c r="P246" s="6">
        <f>O246</f>
        <v>0</v>
      </c>
      <c r="Q246" s="230" t="str">
        <f t="shared" si="153"/>
        <v xml:space="preserve"> </v>
      </c>
    </row>
    <row r="247" spans="1:17" ht="25.5" x14ac:dyDescent="0.2">
      <c r="A247" s="345" t="s">
        <v>52</v>
      </c>
      <c r="B247" s="346" t="s">
        <v>182</v>
      </c>
      <c r="C247" s="346"/>
      <c r="D247" s="346"/>
      <c r="E247" s="346"/>
      <c r="F247" s="346"/>
      <c r="G247" s="223">
        <f>G248+G254+G314</f>
        <v>133364562.99999999</v>
      </c>
      <c r="H247" s="15">
        <f t="shared" ref="H247:M247" si="197">H248+H254+H314</f>
        <v>0</v>
      </c>
      <c r="I247" s="15">
        <f t="shared" si="197"/>
        <v>0</v>
      </c>
      <c r="J247" s="15">
        <f t="shared" si="197"/>
        <v>0</v>
      </c>
      <c r="K247" s="15">
        <f t="shared" si="197"/>
        <v>0</v>
      </c>
      <c r="L247" s="15">
        <f t="shared" si="197"/>
        <v>0</v>
      </c>
      <c r="M247" s="15">
        <f t="shared" si="197"/>
        <v>0</v>
      </c>
      <c r="N247" s="15">
        <f t="shared" ref="N247:N321" si="198">G247+H247+I247+J247+K247+L247+M247</f>
        <v>133364562.99999999</v>
      </c>
      <c r="O247" s="223">
        <f>O248+O254+O314</f>
        <v>131315831.70999999</v>
      </c>
      <c r="P247" s="223">
        <f>P248+P254+P314</f>
        <v>131115831.70999999</v>
      </c>
      <c r="Q247" s="351">
        <f t="shared" si="153"/>
        <v>1</v>
      </c>
    </row>
    <row r="248" spans="1:17" x14ac:dyDescent="0.2">
      <c r="A248" s="345" t="s">
        <v>102</v>
      </c>
      <c r="B248" s="346" t="s">
        <v>182</v>
      </c>
      <c r="C248" s="346" t="s">
        <v>191</v>
      </c>
      <c r="D248" s="346"/>
      <c r="E248" s="346"/>
      <c r="F248" s="346"/>
      <c r="G248" s="223">
        <f t="shared" ref="G248:M248" si="199">G249</f>
        <v>400000</v>
      </c>
      <c r="H248" s="15">
        <f t="shared" si="199"/>
        <v>0</v>
      </c>
      <c r="I248" s="15">
        <f t="shared" si="199"/>
        <v>0</v>
      </c>
      <c r="J248" s="15">
        <f t="shared" si="199"/>
        <v>0</v>
      </c>
      <c r="K248" s="15">
        <f t="shared" si="199"/>
        <v>0</v>
      </c>
      <c r="L248" s="15">
        <f t="shared" si="199"/>
        <v>0</v>
      </c>
      <c r="M248" s="15">
        <f t="shared" si="199"/>
        <v>0</v>
      </c>
      <c r="N248" s="15">
        <f t="shared" si="198"/>
        <v>400000</v>
      </c>
      <c r="O248" s="223">
        <f t="shared" ref="O248:P248" si="200">O249</f>
        <v>400000</v>
      </c>
      <c r="P248" s="223">
        <f t="shared" si="200"/>
        <v>400000</v>
      </c>
      <c r="Q248" s="351">
        <f t="shared" si="153"/>
        <v>1</v>
      </c>
    </row>
    <row r="249" spans="1:17" x14ac:dyDescent="0.2">
      <c r="A249" s="345" t="s">
        <v>53</v>
      </c>
      <c r="B249" s="346" t="s">
        <v>182</v>
      </c>
      <c r="C249" s="346" t="s">
        <v>191</v>
      </c>
      <c r="D249" s="346" t="s">
        <v>191</v>
      </c>
      <c r="E249" s="346"/>
      <c r="F249" s="346"/>
      <c r="G249" s="223">
        <f>G250</f>
        <v>400000</v>
      </c>
      <c r="H249" s="15">
        <f t="shared" ref="H249:M249" si="201">H250+H294</f>
        <v>0</v>
      </c>
      <c r="I249" s="15">
        <f t="shared" si="201"/>
        <v>0</v>
      </c>
      <c r="J249" s="15">
        <f t="shared" si="201"/>
        <v>0</v>
      </c>
      <c r="K249" s="15">
        <f t="shared" si="201"/>
        <v>0</v>
      </c>
      <c r="L249" s="15">
        <f t="shared" si="201"/>
        <v>0</v>
      </c>
      <c r="M249" s="15">
        <f t="shared" si="201"/>
        <v>0</v>
      </c>
      <c r="N249" s="15">
        <f t="shared" si="198"/>
        <v>400000</v>
      </c>
      <c r="O249" s="223">
        <f>O250</f>
        <v>400000</v>
      </c>
      <c r="P249" s="223">
        <f>P250</f>
        <v>400000</v>
      </c>
      <c r="Q249" s="351">
        <f t="shared" si="153"/>
        <v>1</v>
      </c>
    </row>
    <row r="250" spans="1:17" ht="25.5" x14ac:dyDescent="0.2">
      <c r="A250" s="345" t="s">
        <v>158</v>
      </c>
      <c r="B250" s="346" t="s">
        <v>182</v>
      </c>
      <c r="C250" s="346" t="s">
        <v>191</v>
      </c>
      <c r="D250" s="346" t="s">
        <v>191</v>
      </c>
      <c r="E250" s="346" t="s">
        <v>263</v>
      </c>
      <c r="F250" s="346"/>
      <c r="G250" s="223">
        <f t="shared" ref="G250:M252" si="202">G251</f>
        <v>400000</v>
      </c>
      <c r="H250" s="15">
        <f t="shared" si="202"/>
        <v>0</v>
      </c>
      <c r="I250" s="15">
        <f t="shared" si="202"/>
        <v>0</v>
      </c>
      <c r="J250" s="15">
        <f t="shared" si="202"/>
        <v>0</v>
      </c>
      <c r="K250" s="15">
        <f t="shared" si="202"/>
        <v>0</v>
      </c>
      <c r="L250" s="15">
        <f t="shared" si="202"/>
        <v>0</v>
      </c>
      <c r="M250" s="15">
        <f t="shared" si="202"/>
        <v>0</v>
      </c>
      <c r="N250" s="15">
        <f t="shared" si="198"/>
        <v>400000</v>
      </c>
      <c r="O250" s="223">
        <f t="shared" ref="O250:P252" si="203">O251</f>
        <v>400000</v>
      </c>
      <c r="P250" s="223">
        <f t="shared" si="203"/>
        <v>400000</v>
      </c>
      <c r="Q250" s="351">
        <f t="shared" si="153"/>
        <v>1</v>
      </c>
    </row>
    <row r="251" spans="1:17" x14ac:dyDescent="0.2">
      <c r="A251" s="219" t="s">
        <v>54</v>
      </c>
      <c r="B251" s="228" t="s">
        <v>182</v>
      </c>
      <c r="C251" s="228" t="s">
        <v>191</v>
      </c>
      <c r="D251" s="228" t="s">
        <v>191</v>
      </c>
      <c r="E251" s="228" t="s">
        <v>264</v>
      </c>
      <c r="F251" s="228"/>
      <c r="G251" s="224">
        <f t="shared" si="202"/>
        <v>400000</v>
      </c>
      <c r="H251" s="5">
        <f t="shared" si="202"/>
        <v>0</v>
      </c>
      <c r="I251" s="5">
        <f t="shared" si="202"/>
        <v>0</v>
      </c>
      <c r="J251" s="5">
        <f t="shared" si="202"/>
        <v>0</v>
      </c>
      <c r="K251" s="5">
        <f t="shared" si="202"/>
        <v>0</v>
      </c>
      <c r="L251" s="5">
        <f t="shared" si="202"/>
        <v>0</v>
      </c>
      <c r="M251" s="5">
        <f t="shared" si="202"/>
        <v>0</v>
      </c>
      <c r="N251" s="5">
        <f t="shared" si="198"/>
        <v>400000</v>
      </c>
      <c r="O251" s="224">
        <f t="shared" si="203"/>
        <v>400000</v>
      </c>
      <c r="P251" s="224">
        <f t="shared" si="203"/>
        <v>400000</v>
      </c>
      <c r="Q251" s="351">
        <f t="shared" si="153"/>
        <v>1</v>
      </c>
    </row>
    <row r="252" spans="1:17" x14ac:dyDescent="0.2">
      <c r="A252" s="219" t="s">
        <v>508</v>
      </c>
      <c r="B252" s="228" t="s">
        <v>182</v>
      </c>
      <c r="C252" s="228" t="s">
        <v>191</v>
      </c>
      <c r="D252" s="228" t="s">
        <v>191</v>
      </c>
      <c r="E252" s="228" t="s">
        <v>264</v>
      </c>
      <c r="F252" s="228" t="s">
        <v>297</v>
      </c>
      <c r="G252" s="224">
        <f t="shared" si="202"/>
        <v>400000</v>
      </c>
      <c r="H252" s="5">
        <f t="shared" si="202"/>
        <v>0</v>
      </c>
      <c r="I252" s="5">
        <f t="shared" si="202"/>
        <v>0</v>
      </c>
      <c r="J252" s="5">
        <f t="shared" si="202"/>
        <v>0</v>
      </c>
      <c r="K252" s="5">
        <f t="shared" si="202"/>
        <v>0</v>
      </c>
      <c r="L252" s="5">
        <f t="shared" si="202"/>
        <v>0</v>
      </c>
      <c r="M252" s="5">
        <f t="shared" si="202"/>
        <v>0</v>
      </c>
      <c r="N252" s="5">
        <f t="shared" si="198"/>
        <v>400000</v>
      </c>
      <c r="O252" s="224">
        <f t="shared" si="203"/>
        <v>400000</v>
      </c>
      <c r="P252" s="224">
        <f t="shared" si="203"/>
        <v>400000</v>
      </c>
      <c r="Q252" s="351">
        <f t="shared" si="153"/>
        <v>1</v>
      </c>
    </row>
    <row r="253" spans="1:17" s="356" customFormat="1" ht="25.5" x14ac:dyDescent="0.2">
      <c r="A253" s="347" t="s">
        <v>90</v>
      </c>
      <c r="B253" s="229" t="s">
        <v>182</v>
      </c>
      <c r="C253" s="229" t="s">
        <v>191</v>
      </c>
      <c r="D253" s="229" t="s">
        <v>191</v>
      </c>
      <c r="E253" s="229" t="s">
        <v>264</v>
      </c>
      <c r="F253" s="229" t="s">
        <v>298</v>
      </c>
      <c r="G253" s="225">
        <v>400000</v>
      </c>
      <c r="H253" s="6"/>
      <c r="I253" s="6"/>
      <c r="J253" s="6"/>
      <c r="K253" s="6"/>
      <c r="L253" s="6"/>
      <c r="M253" s="6"/>
      <c r="N253" s="6">
        <f t="shared" si="198"/>
        <v>400000</v>
      </c>
      <c r="O253" s="225">
        <v>400000</v>
      </c>
      <c r="P253" s="225">
        <f>O253</f>
        <v>400000</v>
      </c>
      <c r="Q253" s="351">
        <f t="shared" si="153"/>
        <v>1</v>
      </c>
    </row>
    <row r="254" spans="1:17" x14ac:dyDescent="0.2">
      <c r="A254" s="345" t="s">
        <v>103</v>
      </c>
      <c r="B254" s="346" t="s">
        <v>182</v>
      </c>
      <c r="C254" s="346" t="s">
        <v>192</v>
      </c>
      <c r="D254" s="346"/>
      <c r="E254" s="346"/>
      <c r="F254" s="346"/>
      <c r="G254" s="223">
        <f>G255+G298</f>
        <v>132174002.99999999</v>
      </c>
      <c r="H254" s="15">
        <f t="shared" ref="H254:M254" si="204">H255+H298</f>
        <v>0</v>
      </c>
      <c r="I254" s="15">
        <f t="shared" si="204"/>
        <v>0</v>
      </c>
      <c r="J254" s="15">
        <f t="shared" si="204"/>
        <v>0</v>
      </c>
      <c r="K254" s="15">
        <f t="shared" si="204"/>
        <v>0</v>
      </c>
      <c r="L254" s="15">
        <f t="shared" si="204"/>
        <v>0</v>
      </c>
      <c r="M254" s="15">
        <f t="shared" si="204"/>
        <v>0</v>
      </c>
      <c r="N254" s="15">
        <f t="shared" si="198"/>
        <v>132174002.99999999</v>
      </c>
      <c r="O254" s="223">
        <f>O255+O298</f>
        <v>130495831.70999999</v>
      </c>
      <c r="P254" s="223">
        <f>P255+P298</f>
        <v>130295831.70999999</v>
      </c>
      <c r="Q254" s="351">
        <f t="shared" si="153"/>
        <v>1</v>
      </c>
    </row>
    <row r="255" spans="1:17" x14ac:dyDescent="0.2">
      <c r="A255" s="345" t="s">
        <v>48</v>
      </c>
      <c r="B255" s="346" t="s">
        <v>182</v>
      </c>
      <c r="C255" s="346" t="s">
        <v>192</v>
      </c>
      <c r="D255" s="346" t="s">
        <v>185</v>
      </c>
      <c r="E255" s="346"/>
      <c r="F255" s="346"/>
      <c r="G255" s="223">
        <f>G256+G294</f>
        <v>127455601.28999999</v>
      </c>
      <c r="H255" s="15">
        <f t="shared" ref="H255:M256" si="205">H256</f>
        <v>0</v>
      </c>
      <c r="I255" s="15">
        <f t="shared" si="205"/>
        <v>0</v>
      </c>
      <c r="J255" s="15">
        <f t="shared" si="205"/>
        <v>0</v>
      </c>
      <c r="K255" s="15">
        <f t="shared" si="205"/>
        <v>0</v>
      </c>
      <c r="L255" s="15">
        <f t="shared" si="205"/>
        <v>0</v>
      </c>
      <c r="M255" s="15">
        <f t="shared" si="205"/>
        <v>0</v>
      </c>
      <c r="N255" s="15">
        <f t="shared" si="198"/>
        <v>127455601.28999999</v>
      </c>
      <c r="O255" s="223">
        <f>O256+O294</f>
        <v>125377430</v>
      </c>
      <c r="P255" s="223">
        <f>P256+P294</f>
        <v>125377430</v>
      </c>
      <c r="Q255" s="351">
        <f t="shared" si="153"/>
        <v>1</v>
      </c>
    </row>
    <row r="256" spans="1:17" x14ac:dyDescent="0.2">
      <c r="A256" s="345" t="s">
        <v>160</v>
      </c>
      <c r="B256" s="346" t="s">
        <v>182</v>
      </c>
      <c r="C256" s="346" t="s">
        <v>192</v>
      </c>
      <c r="D256" s="346" t="s">
        <v>185</v>
      </c>
      <c r="E256" s="346" t="s">
        <v>267</v>
      </c>
      <c r="F256" s="346"/>
      <c r="G256" s="223">
        <f>G257</f>
        <v>127435601.28999999</v>
      </c>
      <c r="H256" s="15">
        <f t="shared" si="205"/>
        <v>0</v>
      </c>
      <c r="I256" s="15">
        <f t="shared" si="205"/>
        <v>0</v>
      </c>
      <c r="J256" s="15">
        <f t="shared" si="205"/>
        <v>0</v>
      </c>
      <c r="K256" s="15">
        <f t="shared" si="205"/>
        <v>0</v>
      </c>
      <c r="L256" s="15">
        <f t="shared" si="205"/>
        <v>0</v>
      </c>
      <c r="M256" s="15">
        <f t="shared" si="205"/>
        <v>0</v>
      </c>
      <c r="N256" s="15">
        <f t="shared" si="198"/>
        <v>127435601.28999999</v>
      </c>
      <c r="O256" s="223">
        <f t="shared" ref="O256:P256" si="206">O257</f>
        <v>125377430</v>
      </c>
      <c r="P256" s="223">
        <f t="shared" si="206"/>
        <v>125377430</v>
      </c>
      <c r="Q256" s="351">
        <f t="shared" si="153"/>
        <v>1</v>
      </c>
    </row>
    <row r="257" spans="1:17" x14ac:dyDescent="0.2">
      <c r="A257" s="345" t="s">
        <v>174</v>
      </c>
      <c r="B257" s="346" t="s">
        <v>182</v>
      </c>
      <c r="C257" s="346" t="s">
        <v>192</v>
      </c>
      <c r="D257" s="346" t="s">
        <v>185</v>
      </c>
      <c r="E257" s="346" t="s">
        <v>268</v>
      </c>
      <c r="F257" s="346"/>
      <c r="G257" s="223">
        <f>G261+G264+G267+G270+G273+G276+G279+G288+G291+G258+G282+G285</f>
        <v>127435601.28999999</v>
      </c>
      <c r="H257" s="15">
        <f t="shared" ref="H257:M257" si="207">H261+H264+H267+H270+H273+H276+H279+H288+H291</f>
        <v>0</v>
      </c>
      <c r="I257" s="15">
        <f t="shared" si="207"/>
        <v>0</v>
      </c>
      <c r="J257" s="15">
        <f t="shared" si="207"/>
        <v>0</v>
      </c>
      <c r="K257" s="15">
        <f t="shared" si="207"/>
        <v>0</v>
      </c>
      <c r="L257" s="15">
        <f t="shared" si="207"/>
        <v>0</v>
      </c>
      <c r="M257" s="15">
        <f t="shared" si="207"/>
        <v>0</v>
      </c>
      <c r="N257" s="15">
        <f t="shared" si="198"/>
        <v>127435601.28999999</v>
      </c>
      <c r="O257" s="223">
        <f>O261+O264+O267+O270+O273+O276+O279+O288+O291+O258+O282+O285</f>
        <v>125377430</v>
      </c>
      <c r="P257" s="223">
        <f>P261+P264+P267+P270+P273+P276+P279+P288+P291+P258+P282+P285</f>
        <v>125377430</v>
      </c>
      <c r="Q257" s="351">
        <f t="shared" si="153"/>
        <v>1</v>
      </c>
    </row>
    <row r="258" spans="1:17" ht="25.5" x14ac:dyDescent="0.2">
      <c r="A258" s="173" t="s">
        <v>56</v>
      </c>
      <c r="B258" s="179" t="s">
        <v>182</v>
      </c>
      <c r="C258" s="181" t="s">
        <v>192</v>
      </c>
      <c r="D258" s="181" t="s">
        <v>185</v>
      </c>
      <c r="E258" s="181" t="s">
        <v>491</v>
      </c>
      <c r="F258" s="31"/>
      <c r="G258" s="224">
        <f t="shared" ref="G258:M259" si="208">G259</f>
        <v>469200</v>
      </c>
      <c r="H258" s="5">
        <f t="shared" si="208"/>
        <v>0</v>
      </c>
      <c r="I258" s="5">
        <f t="shared" si="208"/>
        <v>0</v>
      </c>
      <c r="J258" s="5">
        <f t="shared" si="208"/>
        <v>0</v>
      </c>
      <c r="K258" s="5">
        <f t="shared" si="208"/>
        <v>0</v>
      </c>
      <c r="L258" s="5">
        <f t="shared" si="208"/>
        <v>0</v>
      </c>
      <c r="M258" s="5">
        <f t="shared" si="208"/>
        <v>0</v>
      </c>
      <c r="N258" s="5">
        <f t="shared" si="198"/>
        <v>469200</v>
      </c>
      <c r="O258" s="224">
        <f t="shared" ref="O258:P259" si="209">O259</f>
        <v>0</v>
      </c>
      <c r="P258" s="224">
        <f t="shared" si="209"/>
        <v>0</v>
      </c>
      <c r="Q258" s="351">
        <f t="shared" si="153"/>
        <v>1</v>
      </c>
    </row>
    <row r="259" spans="1:17" ht="25.5" x14ac:dyDescent="0.2">
      <c r="A259" s="174" t="s">
        <v>104</v>
      </c>
      <c r="B259" s="179" t="s">
        <v>182</v>
      </c>
      <c r="C259" s="181" t="s">
        <v>192</v>
      </c>
      <c r="D259" s="181" t="s">
        <v>185</v>
      </c>
      <c r="E259" s="181" t="s">
        <v>491</v>
      </c>
      <c r="F259" s="179" t="s">
        <v>310</v>
      </c>
      <c r="G259" s="224">
        <f t="shared" si="208"/>
        <v>469200</v>
      </c>
      <c r="H259" s="5">
        <f t="shared" si="208"/>
        <v>0</v>
      </c>
      <c r="I259" s="5">
        <f t="shared" si="208"/>
        <v>0</v>
      </c>
      <c r="J259" s="5">
        <f t="shared" si="208"/>
        <v>0</v>
      </c>
      <c r="K259" s="5">
        <f t="shared" si="208"/>
        <v>0</v>
      </c>
      <c r="L259" s="5">
        <f t="shared" si="208"/>
        <v>0</v>
      </c>
      <c r="M259" s="5">
        <f t="shared" si="208"/>
        <v>0</v>
      </c>
      <c r="N259" s="5">
        <f t="shared" si="198"/>
        <v>469200</v>
      </c>
      <c r="O259" s="224">
        <f t="shared" si="209"/>
        <v>0</v>
      </c>
      <c r="P259" s="224">
        <f t="shared" si="209"/>
        <v>0</v>
      </c>
      <c r="Q259" s="351">
        <f t="shared" si="153"/>
        <v>1</v>
      </c>
    </row>
    <row r="260" spans="1:17" x14ac:dyDescent="0.2">
      <c r="A260" s="175" t="s">
        <v>105</v>
      </c>
      <c r="B260" s="183" t="s">
        <v>182</v>
      </c>
      <c r="C260" s="210" t="s">
        <v>192</v>
      </c>
      <c r="D260" s="210" t="s">
        <v>185</v>
      </c>
      <c r="E260" s="185" t="s">
        <v>491</v>
      </c>
      <c r="F260" s="183" t="s">
        <v>311</v>
      </c>
      <c r="G260" s="225">
        <v>469200</v>
      </c>
      <c r="H260" s="6"/>
      <c r="I260" s="6"/>
      <c r="J260" s="6"/>
      <c r="K260" s="6"/>
      <c r="L260" s="6"/>
      <c r="M260" s="6"/>
      <c r="N260" s="6">
        <f t="shared" si="198"/>
        <v>469200</v>
      </c>
      <c r="O260" s="225">
        <v>0</v>
      </c>
      <c r="P260" s="225">
        <f>O260</f>
        <v>0</v>
      </c>
      <c r="Q260" s="351">
        <f t="shared" si="153"/>
        <v>1</v>
      </c>
    </row>
    <row r="261" spans="1:17" ht="51" x14ac:dyDescent="0.2">
      <c r="A261" s="358" t="s">
        <v>57</v>
      </c>
      <c r="B261" s="228" t="s">
        <v>182</v>
      </c>
      <c r="C261" s="228" t="s">
        <v>192</v>
      </c>
      <c r="D261" s="228" t="s">
        <v>185</v>
      </c>
      <c r="E261" s="228" t="s">
        <v>270</v>
      </c>
      <c r="F261" s="228"/>
      <c r="G261" s="224">
        <f t="shared" ref="G261:M262" si="210">G262</f>
        <v>19512466</v>
      </c>
      <c r="H261" s="5">
        <f t="shared" si="210"/>
        <v>0</v>
      </c>
      <c r="I261" s="5">
        <f t="shared" si="210"/>
        <v>0</v>
      </c>
      <c r="J261" s="5">
        <f t="shared" si="210"/>
        <v>0</v>
      </c>
      <c r="K261" s="5">
        <f t="shared" si="210"/>
        <v>0</v>
      </c>
      <c r="L261" s="5">
        <f t="shared" si="210"/>
        <v>0</v>
      </c>
      <c r="M261" s="5">
        <f t="shared" si="210"/>
        <v>0</v>
      </c>
      <c r="N261" s="5">
        <f t="shared" si="198"/>
        <v>19512466</v>
      </c>
      <c r="O261" s="224">
        <f t="shared" ref="O261:P262" si="211">O262</f>
        <v>0</v>
      </c>
      <c r="P261" s="224">
        <f t="shared" si="211"/>
        <v>0</v>
      </c>
      <c r="Q261" s="351">
        <f t="shared" si="153"/>
        <v>1</v>
      </c>
    </row>
    <row r="262" spans="1:17" ht="25.5" x14ac:dyDescent="0.2">
      <c r="A262" s="358" t="s">
        <v>104</v>
      </c>
      <c r="B262" s="228" t="s">
        <v>182</v>
      </c>
      <c r="C262" s="228" t="s">
        <v>192</v>
      </c>
      <c r="D262" s="228" t="s">
        <v>185</v>
      </c>
      <c r="E262" s="228" t="s">
        <v>270</v>
      </c>
      <c r="F262" s="228" t="s">
        <v>310</v>
      </c>
      <c r="G262" s="224">
        <f t="shared" si="210"/>
        <v>19512466</v>
      </c>
      <c r="H262" s="5">
        <f t="shared" si="210"/>
        <v>0</v>
      </c>
      <c r="I262" s="5">
        <f t="shared" si="210"/>
        <v>0</v>
      </c>
      <c r="J262" s="5">
        <f t="shared" si="210"/>
        <v>0</v>
      </c>
      <c r="K262" s="5">
        <f t="shared" si="210"/>
        <v>0</v>
      </c>
      <c r="L262" s="5">
        <f t="shared" si="210"/>
        <v>0</v>
      </c>
      <c r="M262" s="5">
        <f t="shared" si="210"/>
        <v>0</v>
      </c>
      <c r="N262" s="5">
        <f t="shared" si="198"/>
        <v>19512466</v>
      </c>
      <c r="O262" s="224">
        <f t="shared" si="211"/>
        <v>0</v>
      </c>
      <c r="P262" s="224">
        <f t="shared" si="211"/>
        <v>0</v>
      </c>
      <c r="Q262" s="351">
        <f t="shared" si="153"/>
        <v>1</v>
      </c>
    </row>
    <row r="263" spans="1:17" s="356" customFormat="1" x14ac:dyDescent="0.2">
      <c r="A263" s="359" t="s">
        <v>105</v>
      </c>
      <c r="B263" s="229" t="s">
        <v>182</v>
      </c>
      <c r="C263" s="229" t="s">
        <v>192</v>
      </c>
      <c r="D263" s="229" t="s">
        <v>185</v>
      </c>
      <c r="E263" s="229" t="s">
        <v>270</v>
      </c>
      <c r="F263" s="229" t="s">
        <v>311</v>
      </c>
      <c r="G263" s="225">
        <v>19512466</v>
      </c>
      <c r="H263" s="6"/>
      <c r="I263" s="6"/>
      <c r="J263" s="6"/>
      <c r="K263" s="6"/>
      <c r="L263" s="6"/>
      <c r="M263" s="6"/>
      <c r="N263" s="6">
        <f t="shared" si="198"/>
        <v>19512466</v>
      </c>
      <c r="O263" s="225">
        <v>0</v>
      </c>
      <c r="P263" s="225">
        <f>O263</f>
        <v>0</v>
      </c>
      <c r="Q263" s="351">
        <f t="shared" ref="Q263:Q326" si="212">IF(SUM(G263:P263)&gt;0,1," ")</f>
        <v>1</v>
      </c>
    </row>
    <row r="264" spans="1:17" s="4" customFormat="1" ht="25.5" hidden="1" x14ac:dyDescent="0.2">
      <c r="A264" s="16" t="s">
        <v>58</v>
      </c>
      <c r="B264" s="17" t="s">
        <v>182</v>
      </c>
      <c r="C264" s="17" t="s">
        <v>192</v>
      </c>
      <c r="D264" s="17" t="s">
        <v>185</v>
      </c>
      <c r="E264" s="17" t="s">
        <v>271</v>
      </c>
      <c r="F264" s="17"/>
      <c r="G264" s="5">
        <f t="shared" ref="G264:M265" si="213">G265</f>
        <v>0</v>
      </c>
      <c r="H264" s="5">
        <f t="shared" si="213"/>
        <v>0</v>
      </c>
      <c r="I264" s="5">
        <f t="shared" si="213"/>
        <v>0</v>
      </c>
      <c r="J264" s="5">
        <f t="shared" si="213"/>
        <v>0</v>
      </c>
      <c r="K264" s="5">
        <f t="shared" si="213"/>
        <v>0</v>
      </c>
      <c r="L264" s="5">
        <f t="shared" si="213"/>
        <v>0</v>
      </c>
      <c r="M264" s="5">
        <f t="shared" si="213"/>
        <v>0</v>
      </c>
      <c r="N264" s="5">
        <f t="shared" si="198"/>
        <v>0</v>
      </c>
      <c r="O264" s="5">
        <f t="shared" ref="O264:P265" si="214">O265</f>
        <v>0</v>
      </c>
      <c r="P264" s="5">
        <f t="shared" si="214"/>
        <v>0</v>
      </c>
      <c r="Q264" s="230" t="str">
        <f t="shared" si="212"/>
        <v xml:space="preserve"> </v>
      </c>
    </row>
    <row r="265" spans="1:17" s="4" customFormat="1" ht="25.5" hidden="1" x14ac:dyDescent="0.2">
      <c r="A265" s="16" t="s">
        <v>104</v>
      </c>
      <c r="B265" s="17" t="s">
        <v>182</v>
      </c>
      <c r="C265" s="17" t="s">
        <v>192</v>
      </c>
      <c r="D265" s="17" t="s">
        <v>185</v>
      </c>
      <c r="E265" s="17" t="s">
        <v>271</v>
      </c>
      <c r="F265" s="17" t="s">
        <v>310</v>
      </c>
      <c r="G265" s="5">
        <f t="shared" si="213"/>
        <v>0</v>
      </c>
      <c r="H265" s="5">
        <f t="shared" si="213"/>
        <v>0</v>
      </c>
      <c r="I265" s="5">
        <f t="shared" si="213"/>
        <v>0</v>
      </c>
      <c r="J265" s="5">
        <f t="shared" si="213"/>
        <v>0</v>
      </c>
      <c r="K265" s="5">
        <f t="shared" si="213"/>
        <v>0</v>
      </c>
      <c r="L265" s="5">
        <f t="shared" si="213"/>
        <v>0</v>
      </c>
      <c r="M265" s="5">
        <f t="shared" si="213"/>
        <v>0</v>
      </c>
      <c r="N265" s="5">
        <f t="shared" si="198"/>
        <v>0</v>
      </c>
      <c r="O265" s="5">
        <f t="shared" si="214"/>
        <v>0</v>
      </c>
      <c r="P265" s="5">
        <f t="shared" si="214"/>
        <v>0</v>
      </c>
      <c r="Q265" s="230" t="str">
        <f t="shared" si="212"/>
        <v xml:space="preserve"> </v>
      </c>
    </row>
    <row r="266" spans="1:17" s="8" customFormat="1" hidden="1" x14ac:dyDescent="0.2">
      <c r="A266" s="18" t="s">
        <v>105</v>
      </c>
      <c r="B266" s="19" t="s">
        <v>182</v>
      </c>
      <c r="C266" s="19" t="s">
        <v>192</v>
      </c>
      <c r="D266" s="19" t="s">
        <v>185</v>
      </c>
      <c r="E266" s="19" t="s">
        <v>271</v>
      </c>
      <c r="F266" s="19" t="s">
        <v>311</v>
      </c>
      <c r="G266" s="6">
        <v>0</v>
      </c>
      <c r="H266" s="6"/>
      <c r="I266" s="6"/>
      <c r="J266" s="6"/>
      <c r="K266" s="6"/>
      <c r="L266" s="6"/>
      <c r="M266" s="6"/>
      <c r="N266" s="6">
        <f t="shared" si="198"/>
        <v>0</v>
      </c>
      <c r="O266" s="6">
        <v>0</v>
      </c>
      <c r="P266" s="6">
        <f>O266</f>
        <v>0</v>
      </c>
      <c r="Q266" s="230" t="str">
        <f t="shared" si="212"/>
        <v xml:space="preserve"> </v>
      </c>
    </row>
    <row r="267" spans="1:17" s="4" customFormat="1" ht="25.5" hidden="1" x14ac:dyDescent="0.2">
      <c r="A267" s="16" t="s">
        <v>4</v>
      </c>
      <c r="B267" s="17" t="s">
        <v>182</v>
      </c>
      <c r="C267" s="17" t="s">
        <v>192</v>
      </c>
      <c r="D267" s="17" t="s">
        <v>185</v>
      </c>
      <c r="E267" s="17" t="s">
        <v>272</v>
      </c>
      <c r="F267" s="17"/>
      <c r="G267" s="5">
        <f t="shared" ref="G267:M268" si="215">G268</f>
        <v>0</v>
      </c>
      <c r="H267" s="5">
        <f t="shared" si="215"/>
        <v>0</v>
      </c>
      <c r="I267" s="5">
        <f t="shared" si="215"/>
        <v>0</v>
      </c>
      <c r="J267" s="5">
        <f t="shared" si="215"/>
        <v>0</v>
      </c>
      <c r="K267" s="5">
        <f t="shared" si="215"/>
        <v>0</v>
      </c>
      <c r="L267" s="5">
        <f t="shared" si="215"/>
        <v>0</v>
      </c>
      <c r="M267" s="5">
        <f t="shared" si="215"/>
        <v>0</v>
      </c>
      <c r="N267" s="5">
        <f t="shared" si="198"/>
        <v>0</v>
      </c>
      <c r="O267" s="5">
        <f t="shared" ref="O267:P268" si="216">O268</f>
        <v>0</v>
      </c>
      <c r="P267" s="5">
        <f t="shared" si="216"/>
        <v>0</v>
      </c>
      <c r="Q267" s="230" t="str">
        <f t="shared" si="212"/>
        <v xml:space="preserve"> </v>
      </c>
    </row>
    <row r="268" spans="1:17" s="4" customFormat="1" ht="25.5" hidden="1" x14ac:dyDescent="0.2">
      <c r="A268" s="16" t="s">
        <v>104</v>
      </c>
      <c r="B268" s="17" t="s">
        <v>182</v>
      </c>
      <c r="C268" s="17" t="s">
        <v>192</v>
      </c>
      <c r="D268" s="17" t="s">
        <v>185</v>
      </c>
      <c r="E268" s="17" t="s">
        <v>272</v>
      </c>
      <c r="F268" s="17" t="s">
        <v>310</v>
      </c>
      <c r="G268" s="5">
        <f t="shared" si="215"/>
        <v>0</v>
      </c>
      <c r="H268" s="5">
        <f t="shared" si="215"/>
        <v>0</v>
      </c>
      <c r="I268" s="5">
        <f t="shared" si="215"/>
        <v>0</v>
      </c>
      <c r="J268" s="5">
        <f t="shared" si="215"/>
        <v>0</v>
      </c>
      <c r="K268" s="5">
        <f t="shared" si="215"/>
        <v>0</v>
      </c>
      <c r="L268" s="5">
        <f t="shared" si="215"/>
        <v>0</v>
      </c>
      <c r="M268" s="5">
        <f t="shared" si="215"/>
        <v>0</v>
      </c>
      <c r="N268" s="5">
        <f t="shared" si="198"/>
        <v>0</v>
      </c>
      <c r="O268" s="5">
        <f t="shared" si="216"/>
        <v>0</v>
      </c>
      <c r="P268" s="5">
        <f t="shared" si="216"/>
        <v>0</v>
      </c>
      <c r="Q268" s="230" t="str">
        <f t="shared" si="212"/>
        <v xml:space="preserve"> </v>
      </c>
    </row>
    <row r="269" spans="1:17" s="8" customFormat="1" hidden="1" x14ac:dyDescent="0.2">
      <c r="A269" s="18" t="s">
        <v>105</v>
      </c>
      <c r="B269" s="19" t="s">
        <v>182</v>
      </c>
      <c r="C269" s="19" t="s">
        <v>192</v>
      </c>
      <c r="D269" s="19" t="s">
        <v>185</v>
      </c>
      <c r="E269" s="19" t="s">
        <v>272</v>
      </c>
      <c r="F269" s="19" t="s">
        <v>311</v>
      </c>
      <c r="G269" s="6">
        <v>0</v>
      </c>
      <c r="H269" s="6"/>
      <c r="I269" s="6"/>
      <c r="J269" s="6"/>
      <c r="K269" s="6"/>
      <c r="L269" s="6"/>
      <c r="M269" s="6"/>
      <c r="N269" s="6">
        <f t="shared" si="198"/>
        <v>0</v>
      </c>
      <c r="O269" s="6">
        <v>0</v>
      </c>
      <c r="P269" s="6">
        <f>O269</f>
        <v>0</v>
      </c>
      <c r="Q269" s="230" t="str">
        <f t="shared" si="212"/>
        <v xml:space="preserve"> </v>
      </c>
    </row>
    <row r="270" spans="1:17" x14ac:dyDescent="0.2">
      <c r="A270" s="219" t="s">
        <v>59</v>
      </c>
      <c r="B270" s="228" t="s">
        <v>182</v>
      </c>
      <c r="C270" s="228" t="s">
        <v>192</v>
      </c>
      <c r="D270" s="228" t="s">
        <v>185</v>
      </c>
      <c r="E270" s="228" t="s">
        <v>269</v>
      </c>
      <c r="F270" s="228"/>
      <c r="G270" s="224">
        <f t="shared" ref="G270:M271" si="217">G271</f>
        <v>103853295.28999999</v>
      </c>
      <c r="H270" s="5">
        <f t="shared" si="217"/>
        <v>0</v>
      </c>
      <c r="I270" s="5">
        <f t="shared" si="217"/>
        <v>0</v>
      </c>
      <c r="J270" s="5">
        <f t="shared" si="217"/>
        <v>0</v>
      </c>
      <c r="K270" s="5">
        <f t="shared" si="217"/>
        <v>0</v>
      </c>
      <c r="L270" s="5">
        <f t="shared" si="217"/>
        <v>0</v>
      </c>
      <c r="M270" s="5">
        <f t="shared" si="217"/>
        <v>0</v>
      </c>
      <c r="N270" s="5">
        <f t="shared" si="198"/>
        <v>103853295.28999999</v>
      </c>
      <c r="O270" s="224">
        <f t="shared" ref="O270:P271" si="218">O271</f>
        <v>124977430</v>
      </c>
      <c r="P270" s="224">
        <f t="shared" si="218"/>
        <v>124977430</v>
      </c>
      <c r="Q270" s="351">
        <f t="shared" si="212"/>
        <v>1</v>
      </c>
    </row>
    <row r="271" spans="1:17" ht="25.5" x14ac:dyDescent="0.2">
      <c r="A271" s="219" t="s">
        <v>104</v>
      </c>
      <c r="B271" s="228" t="s">
        <v>182</v>
      </c>
      <c r="C271" s="228" t="s">
        <v>192</v>
      </c>
      <c r="D271" s="228" t="s">
        <v>185</v>
      </c>
      <c r="E271" s="228" t="s">
        <v>269</v>
      </c>
      <c r="F271" s="228" t="s">
        <v>310</v>
      </c>
      <c r="G271" s="224">
        <f t="shared" si="217"/>
        <v>103853295.28999999</v>
      </c>
      <c r="H271" s="5">
        <f t="shared" si="217"/>
        <v>0</v>
      </c>
      <c r="I271" s="5">
        <f t="shared" si="217"/>
        <v>0</v>
      </c>
      <c r="J271" s="5">
        <f t="shared" si="217"/>
        <v>0</v>
      </c>
      <c r="K271" s="5">
        <f t="shared" si="217"/>
        <v>0</v>
      </c>
      <c r="L271" s="5">
        <f t="shared" si="217"/>
        <v>0</v>
      </c>
      <c r="M271" s="5">
        <f t="shared" si="217"/>
        <v>0</v>
      </c>
      <c r="N271" s="5">
        <f t="shared" si="198"/>
        <v>103853295.28999999</v>
      </c>
      <c r="O271" s="224">
        <f t="shared" si="218"/>
        <v>124977430</v>
      </c>
      <c r="P271" s="224">
        <f t="shared" si="218"/>
        <v>124977430</v>
      </c>
      <c r="Q271" s="351">
        <f t="shared" si="212"/>
        <v>1</v>
      </c>
    </row>
    <row r="272" spans="1:17" s="356" customFormat="1" x14ac:dyDescent="0.2">
      <c r="A272" s="347" t="s">
        <v>105</v>
      </c>
      <c r="B272" s="229" t="s">
        <v>182</v>
      </c>
      <c r="C272" s="229" t="s">
        <v>192</v>
      </c>
      <c r="D272" s="229" t="s">
        <v>185</v>
      </c>
      <c r="E272" s="229" t="s">
        <v>269</v>
      </c>
      <c r="F272" s="229" t="s">
        <v>311</v>
      </c>
      <c r="G272" s="225">
        <f>123784320.32-G263-G275-18559.03</f>
        <v>103853295.28999999</v>
      </c>
      <c r="H272" s="6"/>
      <c r="I272" s="6"/>
      <c r="J272" s="6"/>
      <c r="K272" s="6"/>
      <c r="L272" s="6"/>
      <c r="M272" s="6"/>
      <c r="N272" s="6">
        <f t="shared" si="198"/>
        <v>103853295.28999999</v>
      </c>
      <c r="O272" s="225">
        <f>77889810+4722470+23509290+13855860+5000000</f>
        <v>124977430</v>
      </c>
      <c r="P272" s="225">
        <f>O272</f>
        <v>124977430</v>
      </c>
      <c r="Q272" s="351">
        <f t="shared" si="212"/>
        <v>1</v>
      </c>
    </row>
    <row r="273" spans="1:17" x14ac:dyDescent="0.2">
      <c r="A273" s="219" t="s">
        <v>60</v>
      </c>
      <c r="B273" s="228" t="s">
        <v>182</v>
      </c>
      <c r="C273" s="228" t="s">
        <v>192</v>
      </c>
      <c r="D273" s="228" t="s">
        <v>185</v>
      </c>
      <c r="E273" s="228" t="s">
        <v>273</v>
      </c>
      <c r="F273" s="228"/>
      <c r="G273" s="224">
        <f t="shared" ref="G273:M274" si="219">G274</f>
        <v>400000</v>
      </c>
      <c r="H273" s="5">
        <f t="shared" si="219"/>
        <v>0</v>
      </c>
      <c r="I273" s="5">
        <f t="shared" si="219"/>
        <v>0</v>
      </c>
      <c r="J273" s="5">
        <f t="shared" si="219"/>
        <v>0</v>
      </c>
      <c r="K273" s="5">
        <f t="shared" si="219"/>
        <v>0</v>
      </c>
      <c r="L273" s="5">
        <f t="shared" si="219"/>
        <v>0</v>
      </c>
      <c r="M273" s="5">
        <f t="shared" si="219"/>
        <v>0</v>
      </c>
      <c r="N273" s="5">
        <f t="shared" si="198"/>
        <v>400000</v>
      </c>
      <c r="O273" s="224">
        <f t="shared" ref="O273:P274" si="220">O274</f>
        <v>400000</v>
      </c>
      <c r="P273" s="224">
        <f t="shared" si="220"/>
        <v>400000</v>
      </c>
      <c r="Q273" s="351">
        <f t="shared" si="212"/>
        <v>1</v>
      </c>
    </row>
    <row r="274" spans="1:17" ht="25.5" x14ac:dyDescent="0.2">
      <c r="A274" s="219" t="s">
        <v>104</v>
      </c>
      <c r="B274" s="228" t="s">
        <v>182</v>
      </c>
      <c r="C274" s="228" t="s">
        <v>192</v>
      </c>
      <c r="D274" s="228" t="s">
        <v>185</v>
      </c>
      <c r="E274" s="228" t="s">
        <v>273</v>
      </c>
      <c r="F274" s="228" t="s">
        <v>310</v>
      </c>
      <c r="G274" s="224">
        <f t="shared" si="219"/>
        <v>400000</v>
      </c>
      <c r="H274" s="5">
        <f t="shared" si="219"/>
        <v>0</v>
      </c>
      <c r="I274" s="5">
        <f t="shared" si="219"/>
        <v>0</v>
      </c>
      <c r="J274" s="5">
        <f t="shared" si="219"/>
        <v>0</v>
      </c>
      <c r="K274" s="5">
        <f t="shared" si="219"/>
        <v>0</v>
      </c>
      <c r="L274" s="5">
        <f t="shared" si="219"/>
        <v>0</v>
      </c>
      <c r="M274" s="5">
        <f t="shared" si="219"/>
        <v>0</v>
      </c>
      <c r="N274" s="5">
        <f t="shared" si="198"/>
        <v>400000</v>
      </c>
      <c r="O274" s="224">
        <f t="shared" si="220"/>
        <v>400000</v>
      </c>
      <c r="P274" s="224">
        <f t="shared" si="220"/>
        <v>400000</v>
      </c>
      <c r="Q274" s="351">
        <f t="shared" si="212"/>
        <v>1</v>
      </c>
    </row>
    <row r="275" spans="1:17" s="356" customFormat="1" x14ac:dyDescent="0.2">
      <c r="A275" s="347" t="s">
        <v>105</v>
      </c>
      <c r="B275" s="229" t="s">
        <v>182</v>
      </c>
      <c r="C275" s="229" t="s">
        <v>192</v>
      </c>
      <c r="D275" s="229" t="s">
        <v>185</v>
      </c>
      <c r="E275" s="229" t="s">
        <v>273</v>
      </c>
      <c r="F275" s="229" t="s">
        <v>311</v>
      </c>
      <c r="G275" s="225">
        <f>100000+300000</f>
        <v>400000</v>
      </c>
      <c r="H275" s="6"/>
      <c r="I275" s="6"/>
      <c r="J275" s="6"/>
      <c r="K275" s="6"/>
      <c r="L275" s="6"/>
      <c r="M275" s="6"/>
      <c r="N275" s="6">
        <f t="shared" si="198"/>
        <v>400000</v>
      </c>
      <c r="O275" s="225">
        <f>100000+300000</f>
        <v>400000</v>
      </c>
      <c r="P275" s="225">
        <f>O275</f>
        <v>400000</v>
      </c>
      <c r="Q275" s="351">
        <f t="shared" si="212"/>
        <v>1</v>
      </c>
    </row>
    <row r="276" spans="1:17" s="4" customFormat="1" hidden="1" x14ac:dyDescent="0.2">
      <c r="A276" s="16" t="s">
        <v>61</v>
      </c>
      <c r="B276" s="17" t="s">
        <v>182</v>
      </c>
      <c r="C276" s="17" t="s">
        <v>192</v>
      </c>
      <c r="D276" s="17" t="s">
        <v>185</v>
      </c>
      <c r="E276" s="17" t="s">
        <v>274</v>
      </c>
      <c r="F276" s="17"/>
      <c r="G276" s="5">
        <f t="shared" ref="G276:M277" si="221">G277</f>
        <v>0</v>
      </c>
      <c r="H276" s="5">
        <f t="shared" si="221"/>
        <v>0</v>
      </c>
      <c r="I276" s="5">
        <f t="shared" si="221"/>
        <v>0</v>
      </c>
      <c r="J276" s="5">
        <f t="shared" si="221"/>
        <v>0</v>
      </c>
      <c r="K276" s="5">
        <f t="shared" si="221"/>
        <v>0</v>
      </c>
      <c r="L276" s="5">
        <f t="shared" si="221"/>
        <v>0</v>
      </c>
      <c r="M276" s="5">
        <f t="shared" si="221"/>
        <v>0</v>
      </c>
      <c r="N276" s="5">
        <f t="shared" si="198"/>
        <v>0</v>
      </c>
      <c r="O276" s="5">
        <f t="shared" ref="O276:P277" si="222">O277</f>
        <v>0</v>
      </c>
      <c r="P276" s="5">
        <f t="shared" si="222"/>
        <v>0</v>
      </c>
      <c r="Q276" s="230" t="str">
        <f t="shared" si="212"/>
        <v xml:space="preserve"> </v>
      </c>
    </row>
    <row r="277" spans="1:17" s="4" customFormat="1" ht="25.5" hidden="1" x14ac:dyDescent="0.2">
      <c r="A277" s="16" t="s">
        <v>104</v>
      </c>
      <c r="B277" s="17" t="s">
        <v>182</v>
      </c>
      <c r="C277" s="17" t="s">
        <v>192</v>
      </c>
      <c r="D277" s="17" t="s">
        <v>185</v>
      </c>
      <c r="E277" s="17" t="s">
        <v>274</v>
      </c>
      <c r="F277" s="17" t="s">
        <v>310</v>
      </c>
      <c r="G277" s="5">
        <f t="shared" si="221"/>
        <v>0</v>
      </c>
      <c r="H277" s="5">
        <f t="shared" si="221"/>
        <v>0</v>
      </c>
      <c r="I277" s="5">
        <f t="shared" si="221"/>
        <v>0</v>
      </c>
      <c r="J277" s="5">
        <f t="shared" si="221"/>
        <v>0</v>
      </c>
      <c r="K277" s="5">
        <f t="shared" si="221"/>
        <v>0</v>
      </c>
      <c r="L277" s="5">
        <f t="shared" si="221"/>
        <v>0</v>
      </c>
      <c r="M277" s="5">
        <f t="shared" si="221"/>
        <v>0</v>
      </c>
      <c r="N277" s="5">
        <f t="shared" si="198"/>
        <v>0</v>
      </c>
      <c r="O277" s="5">
        <f t="shared" si="222"/>
        <v>0</v>
      </c>
      <c r="P277" s="5">
        <f t="shared" si="222"/>
        <v>0</v>
      </c>
      <c r="Q277" s="230" t="str">
        <f t="shared" si="212"/>
        <v xml:space="preserve"> </v>
      </c>
    </row>
    <row r="278" spans="1:17" s="8" customFormat="1" hidden="1" x14ac:dyDescent="0.2">
      <c r="A278" s="18" t="s">
        <v>105</v>
      </c>
      <c r="B278" s="19" t="s">
        <v>182</v>
      </c>
      <c r="C278" s="19" t="s">
        <v>192</v>
      </c>
      <c r="D278" s="19" t="s">
        <v>185</v>
      </c>
      <c r="E278" s="19" t="s">
        <v>274</v>
      </c>
      <c r="F278" s="19" t="s">
        <v>311</v>
      </c>
      <c r="G278" s="6">
        <v>0</v>
      </c>
      <c r="H278" s="6"/>
      <c r="I278" s="6"/>
      <c r="J278" s="6"/>
      <c r="K278" s="6"/>
      <c r="L278" s="6"/>
      <c r="M278" s="6"/>
      <c r="N278" s="6">
        <f t="shared" si="198"/>
        <v>0</v>
      </c>
      <c r="O278" s="6">
        <v>0</v>
      </c>
      <c r="P278" s="6">
        <f>O278</f>
        <v>0</v>
      </c>
      <c r="Q278" s="230" t="str">
        <f t="shared" si="212"/>
        <v xml:space="preserve"> </v>
      </c>
    </row>
    <row r="279" spans="1:17" s="4" customFormat="1" hidden="1" x14ac:dyDescent="0.2">
      <c r="A279" s="16" t="s">
        <v>62</v>
      </c>
      <c r="B279" s="17" t="s">
        <v>182</v>
      </c>
      <c r="C279" s="17" t="s">
        <v>192</v>
      </c>
      <c r="D279" s="17" t="s">
        <v>185</v>
      </c>
      <c r="E279" s="17" t="s">
        <v>275</v>
      </c>
      <c r="F279" s="17"/>
      <c r="G279" s="5">
        <f t="shared" ref="G279:M286" si="223">G280</f>
        <v>0</v>
      </c>
      <c r="H279" s="5">
        <f t="shared" si="223"/>
        <v>0</v>
      </c>
      <c r="I279" s="5">
        <f t="shared" si="223"/>
        <v>0</v>
      </c>
      <c r="J279" s="5">
        <f t="shared" si="223"/>
        <v>0</v>
      </c>
      <c r="K279" s="5">
        <f t="shared" si="223"/>
        <v>0</v>
      </c>
      <c r="L279" s="5">
        <f t="shared" si="223"/>
        <v>0</v>
      </c>
      <c r="M279" s="5">
        <f t="shared" si="223"/>
        <v>0</v>
      </c>
      <c r="N279" s="5">
        <f t="shared" si="198"/>
        <v>0</v>
      </c>
      <c r="O279" s="5">
        <f t="shared" ref="O279:P286" si="224">O280</f>
        <v>0</v>
      </c>
      <c r="P279" s="5">
        <f t="shared" si="224"/>
        <v>0</v>
      </c>
      <c r="Q279" s="230" t="str">
        <f t="shared" si="212"/>
        <v xml:space="preserve"> </v>
      </c>
    </row>
    <row r="280" spans="1:17" s="4" customFormat="1" ht="25.5" hidden="1" x14ac:dyDescent="0.2">
      <c r="A280" s="16" t="s">
        <v>104</v>
      </c>
      <c r="B280" s="17" t="s">
        <v>182</v>
      </c>
      <c r="C280" s="17" t="s">
        <v>192</v>
      </c>
      <c r="D280" s="17" t="s">
        <v>185</v>
      </c>
      <c r="E280" s="17" t="s">
        <v>275</v>
      </c>
      <c r="F280" s="17" t="s">
        <v>310</v>
      </c>
      <c r="G280" s="5">
        <f t="shared" si="223"/>
        <v>0</v>
      </c>
      <c r="H280" s="5">
        <f t="shared" si="223"/>
        <v>0</v>
      </c>
      <c r="I280" s="5">
        <f t="shared" si="223"/>
        <v>0</v>
      </c>
      <c r="J280" s="5">
        <f t="shared" si="223"/>
        <v>0</v>
      </c>
      <c r="K280" s="5">
        <f t="shared" si="223"/>
        <v>0</v>
      </c>
      <c r="L280" s="5">
        <f t="shared" si="223"/>
        <v>0</v>
      </c>
      <c r="M280" s="5">
        <f t="shared" si="223"/>
        <v>0</v>
      </c>
      <c r="N280" s="5">
        <f t="shared" si="198"/>
        <v>0</v>
      </c>
      <c r="O280" s="5">
        <f t="shared" si="224"/>
        <v>0</v>
      </c>
      <c r="P280" s="5">
        <f t="shared" si="224"/>
        <v>0</v>
      </c>
      <c r="Q280" s="230" t="str">
        <f t="shared" si="212"/>
        <v xml:space="preserve"> </v>
      </c>
    </row>
    <row r="281" spans="1:17" s="8" customFormat="1" hidden="1" x14ac:dyDescent="0.2">
      <c r="A281" s="18" t="s">
        <v>105</v>
      </c>
      <c r="B281" s="19" t="s">
        <v>182</v>
      </c>
      <c r="C281" s="19" t="s">
        <v>192</v>
      </c>
      <c r="D281" s="19" t="s">
        <v>185</v>
      </c>
      <c r="E281" s="19" t="s">
        <v>275</v>
      </c>
      <c r="F281" s="19" t="s">
        <v>311</v>
      </c>
      <c r="G281" s="6">
        <v>0</v>
      </c>
      <c r="H281" s="6"/>
      <c r="I281" s="6"/>
      <c r="J281" s="6"/>
      <c r="K281" s="6"/>
      <c r="L281" s="6"/>
      <c r="M281" s="6"/>
      <c r="N281" s="6">
        <f t="shared" si="198"/>
        <v>0</v>
      </c>
      <c r="O281" s="6">
        <v>0</v>
      </c>
      <c r="P281" s="6">
        <f>O281</f>
        <v>0</v>
      </c>
      <c r="Q281" s="230" t="str">
        <f t="shared" si="212"/>
        <v xml:space="preserve"> </v>
      </c>
    </row>
    <row r="282" spans="1:17" x14ac:dyDescent="0.2">
      <c r="A282" s="358" t="s">
        <v>530</v>
      </c>
      <c r="B282" s="228" t="s">
        <v>182</v>
      </c>
      <c r="C282" s="228" t="s">
        <v>192</v>
      </c>
      <c r="D282" s="228" t="s">
        <v>185</v>
      </c>
      <c r="E282" s="228" t="s">
        <v>531</v>
      </c>
      <c r="F282" s="228"/>
      <c r="G282" s="224">
        <f t="shared" si="223"/>
        <v>725730</v>
      </c>
      <c r="H282" s="220">
        <f t="shared" si="223"/>
        <v>0</v>
      </c>
      <c r="I282" s="220">
        <f t="shared" si="223"/>
        <v>0</v>
      </c>
      <c r="J282" s="220">
        <f t="shared" si="223"/>
        <v>0</v>
      </c>
      <c r="K282" s="220">
        <f t="shared" si="223"/>
        <v>0</v>
      </c>
      <c r="L282" s="220">
        <f t="shared" si="223"/>
        <v>0</v>
      </c>
      <c r="M282" s="220">
        <f t="shared" si="223"/>
        <v>0</v>
      </c>
      <c r="N282" s="220">
        <f t="shared" ref="N282:N284" si="225">G282+H282+I282+J282+K282+L282+M282</f>
        <v>725730</v>
      </c>
      <c r="O282" s="224">
        <f t="shared" si="224"/>
        <v>0</v>
      </c>
      <c r="P282" s="224">
        <f t="shared" si="224"/>
        <v>0</v>
      </c>
      <c r="Q282" s="351">
        <f t="shared" si="212"/>
        <v>1</v>
      </c>
    </row>
    <row r="283" spans="1:17" ht="25.5" x14ac:dyDescent="0.2">
      <c r="A283" s="358" t="s">
        <v>104</v>
      </c>
      <c r="B283" s="228" t="s">
        <v>182</v>
      </c>
      <c r="C283" s="228" t="s">
        <v>192</v>
      </c>
      <c r="D283" s="228" t="s">
        <v>185</v>
      </c>
      <c r="E283" s="228" t="s">
        <v>531</v>
      </c>
      <c r="F283" s="228" t="s">
        <v>310</v>
      </c>
      <c r="G283" s="224">
        <f t="shared" si="223"/>
        <v>725730</v>
      </c>
      <c r="H283" s="220">
        <f t="shared" si="223"/>
        <v>0</v>
      </c>
      <c r="I283" s="220">
        <f t="shared" si="223"/>
        <v>0</v>
      </c>
      <c r="J283" s="220">
        <f t="shared" si="223"/>
        <v>0</v>
      </c>
      <c r="K283" s="220">
        <f t="shared" si="223"/>
        <v>0</v>
      </c>
      <c r="L283" s="220">
        <f t="shared" si="223"/>
        <v>0</v>
      </c>
      <c r="M283" s="220">
        <f t="shared" si="223"/>
        <v>0</v>
      </c>
      <c r="N283" s="220">
        <f t="shared" si="225"/>
        <v>725730</v>
      </c>
      <c r="O283" s="224">
        <f t="shared" si="224"/>
        <v>0</v>
      </c>
      <c r="P283" s="224">
        <f t="shared" si="224"/>
        <v>0</v>
      </c>
      <c r="Q283" s="351">
        <f t="shared" si="212"/>
        <v>1</v>
      </c>
    </row>
    <row r="284" spans="1:17" s="356" customFormat="1" x14ac:dyDescent="0.2">
      <c r="A284" s="359" t="s">
        <v>105</v>
      </c>
      <c r="B284" s="229" t="s">
        <v>182</v>
      </c>
      <c r="C284" s="229" t="s">
        <v>192</v>
      </c>
      <c r="D284" s="229" t="s">
        <v>185</v>
      </c>
      <c r="E284" s="229" t="s">
        <v>531</v>
      </c>
      <c r="F284" s="229" t="s">
        <v>311</v>
      </c>
      <c r="G284" s="225">
        <v>725730</v>
      </c>
      <c r="H284" s="221"/>
      <c r="I284" s="221"/>
      <c r="J284" s="221"/>
      <c r="K284" s="221"/>
      <c r="L284" s="221"/>
      <c r="M284" s="221"/>
      <c r="N284" s="221">
        <f t="shared" si="225"/>
        <v>725730</v>
      </c>
      <c r="O284" s="225">
        <v>0</v>
      </c>
      <c r="P284" s="225">
        <f>O284</f>
        <v>0</v>
      </c>
      <c r="Q284" s="351">
        <f t="shared" si="212"/>
        <v>1</v>
      </c>
    </row>
    <row r="285" spans="1:17" ht="25.5" x14ac:dyDescent="0.2">
      <c r="A285" s="358" t="s">
        <v>533</v>
      </c>
      <c r="B285" s="228" t="s">
        <v>182</v>
      </c>
      <c r="C285" s="228" t="s">
        <v>192</v>
      </c>
      <c r="D285" s="228" t="s">
        <v>185</v>
      </c>
      <c r="E285" s="228" t="s">
        <v>532</v>
      </c>
      <c r="F285" s="228"/>
      <c r="G285" s="224">
        <f t="shared" si="223"/>
        <v>2474910</v>
      </c>
      <c r="H285" s="220">
        <f t="shared" si="223"/>
        <v>0</v>
      </c>
      <c r="I285" s="220">
        <f t="shared" si="223"/>
        <v>0</v>
      </c>
      <c r="J285" s="220">
        <f t="shared" si="223"/>
        <v>0</v>
      </c>
      <c r="K285" s="220">
        <f t="shared" si="223"/>
        <v>0</v>
      </c>
      <c r="L285" s="220">
        <f t="shared" si="223"/>
        <v>0</v>
      </c>
      <c r="M285" s="220">
        <f t="shared" si="223"/>
        <v>0</v>
      </c>
      <c r="N285" s="220">
        <f t="shared" ref="N285:N287" si="226">G285+H285+I285+J285+K285+L285+M285</f>
        <v>2474910</v>
      </c>
      <c r="O285" s="224">
        <f t="shared" si="224"/>
        <v>0</v>
      </c>
      <c r="P285" s="224">
        <f t="shared" si="224"/>
        <v>0</v>
      </c>
      <c r="Q285" s="351">
        <f t="shared" si="212"/>
        <v>1</v>
      </c>
    </row>
    <row r="286" spans="1:17" ht="25.5" x14ac:dyDescent="0.2">
      <c r="A286" s="358" t="s">
        <v>104</v>
      </c>
      <c r="B286" s="228" t="s">
        <v>182</v>
      </c>
      <c r="C286" s="228" t="s">
        <v>192</v>
      </c>
      <c r="D286" s="228" t="s">
        <v>185</v>
      </c>
      <c r="E286" s="228" t="s">
        <v>532</v>
      </c>
      <c r="F286" s="228" t="s">
        <v>310</v>
      </c>
      <c r="G286" s="224">
        <f t="shared" si="223"/>
        <v>2474910</v>
      </c>
      <c r="H286" s="220">
        <f t="shared" si="223"/>
        <v>0</v>
      </c>
      <c r="I286" s="220">
        <f t="shared" si="223"/>
        <v>0</v>
      </c>
      <c r="J286" s="220">
        <f t="shared" si="223"/>
        <v>0</v>
      </c>
      <c r="K286" s="220">
        <f t="shared" si="223"/>
        <v>0</v>
      </c>
      <c r="L286" s="220">
        <f t="shared" si="223"/>
        <v>0</v>
      </c>
      <c r="M286" s="220">
        <f t="shared" si="223"/>
        <v>0</v>
      </c>
      <c r="N286" s="220">
        <f t="shared" si="226"/>
        <v>2474910</v>
      </c>
      <c r="O286" s="224">
        <f t="shared" si="224"/>
        <v>0</v>
      </c>
      <c r="P286" s="224">
        <f t="shared" si="224"/>
        <v>0</v>
      </c>
      <c r="Q286" s="351">
        <f t="shared" si="212"/>
        <v>1</v>
      </c>
    </row>
    <row r="287" spans="1:17" s="356" customFormat="1" x14ac:dyDescent="0.2">
      <c r="A287" s="359" t="s">
        <v>105</v>
      </c>
      <c r="B287" s="229" t="s">
        <v>182</v>
      </c>
      <c r="C287" s="229" t="s">
        <v>192</v>
      </c>
      <c r="D287" s="229" t="s">
        <v>185</v>
      </c>
      <c r="E287" s="229" t="s">
        <v>532</v>
      </c>
      <c r="F287" s="229" t="s">
        <v>311</v>
      </c>
      <c r="G287" s="225">
        <v>2474910</v>
      </c>
      <c r="H287" s="221"/>
      <c r="I287" s="221"/>
      <c r="J287" s="221"/>
      <c r="K287" s="221"/>
      <c r="L287" s="221"/>
      <c r="M287" s="221"/>
      <c r="N287" s="221">
        <f t="shared" si="226"/>
        <v>2474910</v>
      </c>
      <c r="O287" s="225">
        <v>0</v>
      </c>
      <c r="P287" s="225">
        <f>O287</f>
        <v>0</v>
      </c>
      <c r="Q287" s="351">
        <f t="shared" si="212"/>
        <v>1</v>
      </c>
    </row>
    <row r="288" spans="1:17" s="4" customFormat="1" hidden="1" x14ac:dyDescent="0.2">
      <c r="A288" s="16" t="s">
        <v>63</v>
      </c>
      <c r="B288" s="17" t="s">
        <v>182</v>
      </c>
      <c r="C288" s="17" t="s">
        <v>192</v>
      </c>
      <c r="D288" s="17" t="s">
        <v>185</v>
      </c>
      <c r="E288" s="17" t="s">
        <v>277</v>
      </c>
      <c r="F288" s="17"/>
      <c r="G288" s="5">
        <f t="shared" ref="G288:M289" si="227">G289</f>
        <v>0</v>
      </c>
      <c r="H288" s="5">
        <f t="shared" si="227"/>
        <v>0</v>
      </c>
      <c r="I288" s="5">
        <f t="shared" si="227"/>
        <v>0</v>
      </c>
      <c r="J288" s="5">
        <f t="shared" si="227"/>
        <v>0</v>
      </c>
      <c r="K288" s="5">
        <f t="shared" si="227"/>
        <v>0</v>
      </c>
      <c r="L288" s="5">
        <f t="shared" si="227"/>
        <v>0</v>
      </c>
      <c r="M288" s="5">
        <f t="shared" si="227"/>
        <v>0</v>
      </c>
      <c r="N288" s="5">
        <f t="shared" si="198"/>
        <v>0</v>
      </c>
      <c r="O288" s="5">
        <f t="shared" ref="O288:P289" si="228">O289</f>
        <v>0</v>
      </c>
      <c r="P288" s="5">
        <f t="shared" si="228"/>
        <v>0</v>
      </c>
      <c r="Q288" s="230" t="str">
        <f t="shared" si="212"/>
        <v xml:space="preserve"> </v>
      </c>
    </row>
    <row r="289" spans="1:17" s="4" customFormat="1" ht="25.5" hidden="1" x14ac:dyDescent="0.2">
      <c r="A289" s="16" t="s">
        <v>104</v>
      </c>
      <c r="B289" s="17" t="s">
        <v>182</v>
      </c>
      <c r="C289" s="17" t="s">
        <v>192</v>
      </c>
      <c r="D289" s="17" t="s">
        <v>185</v>
      </c>
      <c r="E289" s="17" t="s">
        <v>277</v>
      </c>
      <c r="F289" s="17" t="s">
        <v>310</v>
      </c>
      <c r="G289" s="5">
        <f t="shared" si="227"/>
        <v>0</v>
      </c>
      <c r="H289" s="5">
        <f t="shared" si="227"/>
        <v>0</v>
      </c>
      <c r="I289" s="5">
        <f t="shared" si="227"/>
        <v>0</v>
      </c>
      <c r="J289" s="5">
        <f t="shared" si="227"/>
        <v>0</v>
      </c>
      <c r="K289" s="5">
        <f t="shared" si="227"/>
        <v>0</v>
      </c>
      <c r="L289" s="5">
        <f t="shared" si="227"/>
        <v>0</v>
      </c>
      <c r="M289" s="5">
        <f t="shared" si="227"/>
        <v>0</v>
      </c>
      <c r="N289" s="5">
        <f t="shared" si="198"/>
        <v>0</v>
      </c>
      <c r="O289" s="5">
        <f t="shared" si="228"/>
        <v>0</v>
      </c>
      <c r="P289" s="5">
        <f t="shared" si="228"/>
        <v>0</v>
      </c>
      <c r="Q289" s="230" t="str">
        <f t="shared" si="212"/>
        <v xml:space="preserve"> </v>
      </c>
    </row>
    <row r="290" spans="1:17" s="8" customFormat="1" hidden="1" x14ac:dyDescent="0.2">
      <c r="A290" s="18" t="s">
        <v>105</v>
      </c>
      <c r="B290" s="19" t="s">
        <v>182</v>
      </c>
      <c r="C290" s="19" t="s">
        <v>192</v>
      </c>
      <c r="D290" s="19" t="s">
        <v>185</v>
      </c>
      <c r="E290" s="19" t="s">
        <v>277</v>
      </c>
      <c r="F290" s="19" t="s">
        <v>311</v>
      </c>
      <c r="G290" s="6">
        <v>0</v>
      </c>
      <c r="H290" s="6"/>
      <c r="I290" s="6"/>
      <c r="J290" s="6"/>
      <c r="K290" s="6"/>
      <c r="L290" s="6"/>
      <c r="M290" s="6"/>
      <c r="N290" s="6">
        <f t="shared" si="198"/>
        <v>0</v>
      </c>
      <c r="O290" s="6">
        <v>0</v>
      </c>
      <c r="P290" s="6">
        <f>O290</f>
        <v>0</v>
      </c>
      <c r="Q290" s="230" t="str">
        <f t="shared" si="212"/>
        <v xml:space="preserve"> </v>
      </c>
    </row>
    <row r="291" spans="1:17" s="4" customFormat="1" hidden="1" x14ac:dyDescent="0.2">
      <c r="A291" s="207" t="s">
        <v>64</v>
      </c>
      <c r="B291" s="17" t="s">
        <v>182</v>
      </c>
      <c r="C291" s="17" t="s">
        <v>192</v>
      </c>
      <c r="D291" s="17" t="s">
        <v>185</v>
      </c>
      <c r="E291" s="17" t="s">
        <v>276</v>
      </c>
      <c r="F291" s="17"/>
      <c r="G291" s="5">
        <f t="shared" ref="G291:M292" si="229">G292</f>
        <v>0</v>
      </c>
      <c r="H291" s="5">
        <f t="shared" si="229"/>
        <v>0</v>
      </c>
      <c r="I291" s="5">
        <f t="shared" si="229"/>
        <v>0</v>
      </c>
      <c r="J291" s="5">
        <f t="shared" si="229"/>
        <v>0</v>
      </c>
      <c r="K291" s="5">
        <f t="shared" si="229"/>
        <v>0</v>
      </c>
      <c r="L291" s="5">
        <f t="shared" si="229"/>
        <v>0</v>
      </c>
      <c r="M291" s="5">
        <f t="shared" si="229"/>
        <v>0</v>
      </c>
      <c r="N291" s="5">
        <f t="shared" si="198"/>
        <v>0</v>
      </c>
      <c r="O291" s="5">
        <f t="shared" ref="O291:P292" si="230">O292</f>
        <v>0</v>
      </c>
      <c r="P291" s="5">
        <f t="shared" si="230"/>
        <v>0</v>
      </c>
      <c r="Q291" s="230" t="str">
        <f t="shared" si="212"/>
        <v xml:space="preserve"> </v>
      </c>
    </row>
    <row r="292" spans="1:17" s="4" customFormat="1" ht="25.5" hidden="1" x14ac:dyDescent="0.2">
      <c r="A292" s="207" t="s">
        <v>104</v>
      </c>
      <c r="B292" s="17" t="s">
        <v>182</v>
      </c>
      <c r="C292" s="17" t="s">
        <v>192</v>
      </c>
      <c r="D292" s="17" t="s">
        <v>185</v>
      </c>
      <c r="E292" s="17" t="s">
        <v>276</v>
      </c>
      <c r="F292" s="17" t="s">
        <v>310</v>
      </c>
      <c r="G292" s="5">
        <f t="shared" si="229"/>
        <v>0</v>
      </c>
      <c r="H292" s="5">
        <f t="shared" si="229"/>
        <v>0</v>
      </c>
      <c r="I292" s="5">
        <f t="shared" si="229"/>
        <v>0</v>
      </c>
      <c r="J292" s="5">
        <f t="shared" si="229"/>
        <v>0</v>
      </c>
      <c r="K292" s="5">
        <f t="shared" si="229"/>
        <v>0</v>
      </c>
      <c r="L292" s="5">
        <f t="shared" si="229"/>
        <v>0</v>
      </c>
      <c r="M292" s="5">
        <f t="shared" si="229"/>
        <v>0</v>
      </c>
      <c r="N292" s="5">
        <f t="shared" si="198"/>
        <v>0</v>
      </c>
      <c r="O292" s="5">
        <f t="shared" si="230"/>
        <v>0</v>
      </c>
      <c r="P292" s="5">
        <f t="shared" si="230"/>
        <v>0</v>
      </c>
      <c r="Q292" s="230" t="str">
        <f t="shared" si="212"/>
        <v xml:space="preserve"> </v>
      </c>
    </row>
    <row r="293" spans="1:17" s="8" customFormat="1" hidden="1" x14ac:dyDescent="0.2">
      <c r="A293" s="209" t="s">
        <v>105</v>
      </c>
      <c r="B293" s="19" t="s">
        <v>182</v>
      </c>
      <c r="C293" s="19" t="s">
        <v>192</v>
      </c>
      <c r="D293" s="19" t="s">
        <v>185</v>
      </c>
      <c r="E293" s="19" t="s">
        <v>276</v>
      </c>
      <c r="F293" s="19" t="s">
        <v>311</v>
      </c>
      <c r="G293" s="6">
        <v>0</v>
      </c>
      <c r="H293" s="6"/>
      <c r="I293" s="6"/>
      <c r="J293" s="6"/>
      <c r="K293" s="6"/>
      <c r="L293" s="6"/>
      <c r="M293" s="6"/>
      <c r="N293" s="6">
        <f t="shared" si="198"/>
        <v>0</v>
      </c>
      <c r="O293" s="6">
        <v>0</v>
      </c>
      <c r="P293" s="6">
        <f>O293</f>
        <v>0</v>
      </c>
      <c r="Q293" s="230" t="str">
        <f t="shared" si="212"/>
        <v xml:space="preserve"> </v>
      </c>
    </row>
    <row r="294" spans="1:17" ht="25.5" x14ac:dyDescent="0.2">
      <c r="A294" s="345" t="s">
        <v>159</v>
      </c>
      <c r="B294" s="346" t="s">
        <v>182</v>
      </c>
      <c r="C294" s="346" t="s">
        <v>192</v>
      </c>
      <c r="D294" s="346" t="s">
        <v>185</v>
      </c>
      <c r="E294" s="346" t="s">
        <v>265</v>
      </c>
      <c r="F294" s="346"/>
      <c r="G294" s="223">
        <f>G295</f>
        <v>20000</v>
      </c>
      <c r="H294" s="15">
        <f t="shared" ref="H294:M294" si="231">H295</f>
        <v>0</v>
      </c>
      <c r="I294" s="15">
        <f t="shared" si="231"/>
        <v>0</v>
      </c>
      <c r="J294" s="15">
        <f t="shared" si="231"/>
        <v>0</v>
      </c>
      <c r="K294" s="15">
        <f t="shared" si="231"/>
        <v>0</v>
      </c>
      <c r="L294" s="15">
        <f t="shared" si="231"/>
        <v>0</v>
      </c>
      <c r="M294" s="15">
        <f t="shared" si="231"/>
        <v>0</v>
      </c>
      <c r="N294" s="15">
        <f>G294+H294+I294+J294+K294+L294+M294</f>
        <v>20000</v>
      </c>
      <c r="O294" s="223">
        <f t="shared" ref="O294:P294" si="232">O295</f>
        <v>0</v>
      </c>
      <c r="P294" s="223">
        <f t="shared" si="232"/>
        <v>0</v>
      </c>
      <c r="Q294" s="351">
        <f t="shared" si="212"/>
        <v>1</v>
      </c>
    </row>
    <row r="295" spans="1:17" ht="25.5" x14ac:dyDescent="0.2">
      <c r="A295" s="219" t="s">
        <v>55</v>
      </c>
      <c r="B295" s="228" t="s">
        <v>182</v>
      </c>
      <c r="C295" s="228" t="s">
        <v>192</v>
      </c>
      <c r="D295" s="228" t="s">
        <v>185</v>
      </c>
      <c r="E295" s="228" t="s">
        <v>266</v>
      </c>
      <c r="F295" s="228"/>
      <c r="G295" s="224">
        <f t="shared" ref="G295:M295" si="233">G297</f>
        <v>20000</v>
      </c>
      <c r="H295" s="5">
        <f t="shared" si="233"/>
        <v>0</v>
      </c>
      <c r="I295" s="5">
        <f t="shared" si="233"/>
        <v>0</v>
      </c>
      <c r="J295" s="5">
        <f t="shared" si="233"/>
        <v>0</v>
      </c>
      <c r="K295" s="5">
        <f t="shared" si="233"/>
        <v>0</v>
      </c>
      <c r="L295" s="5">
        <f t="shared" si="233"/>
        <v>0</v>
      </c>
      <c r="M295" s="5">
        <f t="shared" si="233"/>
        <v>0</v>
      </c>
      <c r="N295" s="5">
        <f>G295+H295+I295+J295+K295+L295+M295</f>
        <v>20000</v>
      </c>
      <c r="O295" s="224">
        <f t="shared" ref="O295:P295" si="234">O297</f>
        <v>0</v>
      </c>
      <c r="P295" s="224">
        <f t="shared" si="234"/>
        <v>0</v>
      </c>
      <c r="Q295" s="351">
        <f t="shared" si="212"/>
        <v>1</v>
      </c>
    </row>
    <row r="296" spans="1:17" x14ac:dyDescent="0.2">
      <c r="A296" s="219" t="s">
        <v>508</v>
      </c>
      <c r="B296" s="228" t="s">
        <v>182</v>
      </c>
      <c r="C296" s="228" t="s">
        <v>192</v>
      </c>
      <c r="D296" s="228" t="s">
        <v>185</v>
      </c>
      <c r="E296" s="228" t="s">
        <v>266</v>
      </c>
      <c r="F296" s="228" t="s">
        <v>297</v>
      </c>
      <c r="G296" s="224">
        <f t="shared" ref="G296:M296" si="235">G297</f>
        <v>20000</v>
      </c>
      <c r="H296" s="5">
        <f t="shared" si="235"/>
        <v>0</v>
      </c>
      <c r="I296" s="5">
        <f t="shared" si="235"/>
        <v>0</v>
      </c>
      <c r="J296" s="5">
        <f t="shared" si="235"/>
        <v>0</v>
      </c>
      <c r="K296" s="5">
        <f t="shared" si="235"/>
        <v>0</v>
      </c>
      <c r="L296" s="5">
        <f t="shared" si="235"/>
        <v>0</v>
      </c>
      <c r="M296" s="5">
        <f t="shared" si="235"/>
        <v>0</v>
      </c>
      <c r="N296" s="5">
        <f>G296+H296+I296+J296+K296+L296+M296</f>
        <v>20000</v>
      </c>
      <c r="O296" s="224">
        <f>O297</f>
        <v>0</v>
      </c>
      <c r="P296" s="224">
        <f>P297</f>
        <v>0</v>
      </c>
      <c r="Q296" s="351">
        <f t="shared" si="212"/>
        <v>1</v>
      </c>
    </row>
    <row r="297" spans="1:17" s="356" customFormat="1" ht="25.5" x14ac:dyDescent="0.2">
      <c r="A297" s="347" t="s">
        <v>90</v>
      </c>
      <c r="B297" s="229" t="s">
        <v>182</v>
      </c>
      <c r="C297" s="229" t="s">
        <v>192</v>
      </c>
      <c r="D297" s="229" t="s">
        <v>185</v>
      </c>
      <c r="E297" s="229" t="s">
        <v>266</v>
      </c>
      <c r="F297" s="229" t="s">
        <v>298</v>
      </c>
      <c r="G297" s="225">
        <v>20000</v>
      </c>
      <c r="H297" s="6"/>
      <c r="I297" s="6"/>
      <c r="J297" s="6"/>
      <c r="K297" s="6"/>
      <c r="L297" s="6"/>
      <c r="M297" s="6"/>
      <c r="N297" s="6">
        <f>G297+H297+I297+J297+K297+L297+M297</f>
        <v>20000</v>
      </c>
      <c r="O297" s="225">
        <v>0</v>
      </c>
      <c r="P297" s="225">
        <f>O297</f>
        <v>0</v>
      </c>
      <c r="Q297" s="351">
        <f t="shared" si="212"/>
        <v>1</v>
      </c>
    </row>
    <row r="298" spans="1:17" x14ac:dyDescent="0.2">
      <c r="A298" s="345" t="s">
        <v>65</v>
      </c>
      <c r="B298" s="346" t="s">
        <v>182</v>
      </c>
      <c r="C298" s="346" t="s">
        <v>192</v>
      </c>
      <c r="D298" s="346" t="s">
        <v>188</v>
      </c>
      <c r="E298" s="346"/>
      <c r="F298" s="346"/>
      <c r="G298" s="223">
        <f>G299</f>
        <v>4718401.71</v>
      </c>
      <c r="H298" s="15">
        <f t="shared" ref="G298:M300" si="236">H299</f>
        <v>0</v>
      </c>
      <c r="I298" s="15">
        <f t="shared" si="236"/>
        <v>0</v>
      </c>
      <c r="J298" s="15">
        <f t="shared" si="236"/>
        <v>0</v>
      </c>
      <c r="K298" s="15">
        <f t="shared" si="236"/>
        <v>0</v>
      </c>
      <c r="L298" s="15">
        <f t="shared" si="236"/>
        <v>0</v>
      </c>
      <c r="M298" s="15">
        <f t="shared" si="236"/>
        <v>0</v>
      </c>
      <c r="N298" s="15">
        <f t="shared" si="198"/>
        <v>4718401.71</v>
      </c>
      <c r="O298" s="223">
        <f t="shared" ref="O298:P300" si="237">O299</f>
        <v>5118401.71</v>
      </c>
      <c r="P298" s="223">
        <f t="shared" si="237"/>
        <v>4918401.71</v>
      </c>
      <c r="Q298" s="351">
        <f t="shared" si="212"/>
        <v>1</v>
      </c>
    </row>
    <row r="299" spans="1:17" x14ac:dyDescent="0.2">
      <c r="A299" s="345" t="s">
        <v>160</v>
      </c>
      <c r="B299" s="346" t="s">
        <v>182</v>
      </c>
      <c r="C299" s="346" t="s">
        <v>192</v>
      </c>
      <c r="D299" s="346" t="s">
        <v>188</v>
      </c>
      <c r="E299" s="346" t="s">
        <v>267</v>
      </c>
      <c r="F299" s="346"/>
      <c r="G299" s="223">
        <f t="shared" si="236"/>
        <v>4718401.71</v>
      </c>
      <c r="H299" s="15">
        <f t="shared" si="236"/>
        <v>0</v>
      </c>
      <c r="I299" s="15">
        <f t="shared" si="236"/>
        <v>0</v>
      </c>
      <c r="J299" s="15">
        <f t="shared" si="236"/>
        <v>0</v>
      </c>
      <c r="K299" s="15">
        <f t="shared" si="236"/>
        <v>0</v>
      </c>
      <c r="L299" s="15">
        <f t="shared" si="236"/>
        <v>0</v>
      </c>
      <c r="M299" s="15">
        <f t="shared" si="236"/>
        <v>0</v>
      </c>
      <c r="N299" s="15">
        <f t="shared" si="198"/>
        <v>4718401.71</v>
      </c>
      <c r="O299" s="223">
        <f t="shared" si="237"/>
        <v>5118401.71</v>
      </c>
      <c r="P299" s="223">
        <f t="shared" si="237"/>
        <v>4918401.71</v>
      </c>
      <c r="Q299" s="351">
        <f t="shared" si="212"/>
        <v>1</v>
      </c>
    </row>
    <row r="300" spans="1:17" x14ac:dyDescent="0.2">
      <c r="A300" s="345" t="s">
        <v>174</v>
      </c>
      <c r="B300" s="346" t="s">
        <v>182</v>
      </c>
      <c r="C300" s="346" t="s">
        <v>192</v>
      </c>
      <c r="D300" s="346" t="s">
        <v>188</v>
      </c>
      <c r="E300" s="346" t="s">
        <v>268</v>
      </c>
      <c r="F300" s="346"/>
      <c r="G300" s="223">
        <f>G301</f>
        <v>4718401.71</v>
      </c>
      <c r="H300" s="15">
        <f t="shared" si="236"/>
        <v>0</v>
      </c>
      <c r="I300" s="15">
        <f t="shared" si="236"/>
        <v>0</v>
      </c>
      <c r="J300" s="15">
        <f t="shared" si="236"/>
        <v>0</v>
      </c>
      <c r="K300" s="15">
        <f t="shared" si="236"/>
        <v>0</v>
      </c>
      <c r="L300" s="15">
        <f t="shared" si="236"/>
        <v>0</v>
      </c>
      <c r="M300" s="15">
        <f t="shared" si="236"/>
        <v>0</v>
      </c>
      <c r="N300" s="15">
        <f t="shared" si="198"/>
        <v>4718401.71</v>
      </c>
      <c r="O300" s="223">
        <f t="shared" si="237"/>
        <v>5118401.71</v>
      </c>
      <c r="P300" s="223">
        <f t="shared" si="237"/>
        <v>4918401.71</v>
      </c>
      <c r="Q300" s="351">
        <f t="shared" si="212"/>
        <v>1</v>
      </c>
    </row>
    <row r="301" spans="1:17" x14ac:dyDescent="0.2">
      <c r="A301" s="219" t="s">
        <v>6</v>
      </c>
      <c r="B301" s="228" t="s">
        <v>182</v>
      </c>
      <c r="C301" s="228" t="s">
        <v>192</v>
      </c>
      <c r="D301" s="228" t="s">
        <v>188</v>
      </c>
      <c r="E301" s="228" t="s">
        <v>278</v>
      </c>
      <c r="F301" s="228"/>
      <c r="G301" s="224">
        <f>G302+G304+G306</f>
        <v>4718401.71</v>
      </c>
      <c r="H301" s="5">
        <f t="shared" ref="H301:M301" si="238">H302+H304+H306</f>
        <v>0</v>
      </c>
      <c r="I301" s="5">
        <f t="shared" si="238"/>
        <v>0</v>
      </c>
      <c r="J301" s="5">
        <f t="shared" si="238"/>
        <v>0</v>
      </c>
      <c r="K301" s="5">
        <f t="shared" si="238"/>
        <v>0</v>
      </c>
      <c r="L301" s="5">
        <f t="shared" si="238"/>
        <v>0</v>
      </c>
      <c r="M301" s="5">
        <f t="shared" si="238"/>
        <v>0</v>
      </c>
      <c r="N301" s="5">
        <f t="shared" si="198"/>
        <v>4718401.71</v>
      </c>
      <c r="O301" s="224">
        <f t="shared" ref="O301:P301" si="239">O302+O304+O306</f>
        <v>5118401.71</v>
      </c>
      <c r="P301" s="224">
        <f t="shared" si="239"/>
        <v>4918401.71</v>
      </c>
      <c r="Q301" s="351">
        <f t="shared" si="212"/>
        <v>1</v>
      </c>
    </row>
    <row r="302" spans="1:17" ht="44.25" customHeight="1" x14ac:dyDescent="0.2">
      <c r="A302" s="219" t="s">
        <v>87</v>
      </c>
      <c r="B302" s="228" t="s">
        <v>182</v>
      </c>
      <c r="C302" s="228" t="s">
        <v>192</v>
      </c>
      <c r="D302" s="228" t="s">
        <v>188</v>
      </c>
      <c r="E302" s="228" t="s">
        <v>278</v>
      </c>
      <c r="F302" s="228" t="s">
        <v>294</v>
      </c>
      <c r="G302" s="224">
        <f t="shared" ref="G302:M302" si="240">G303</f>
        <v>4389128</v>
      </c>
      <c r="H302" s="5">
        <f t="shared" si="240"/>
        <v>0</v>
      </c>
      <c r="I302" s="5">
        <f t="shared" si="240"/>
        <v>0</v>
      </c>
      <c r="J302" s="5">
        <f t="shared" si="240"/>
        <v>0</v>
      </c>
      <c r="K302" s="5">
        <f t="shared" si="240"/>
        <v>0</v>
      </c>
      <c r="L302" s="5">
        <f t="shared" si="240"/>
        <v>0</v>
      </c>
      <c r="M302" s="5">
        <f t="shared" si="240"/>
        <v>0</v>
      </c>
      <c r="N302" s="5">
        <f t="shared" si="198"/>
        <v>4389128</v>
      </c>
      <c r="O302" s="224">
        <f t="shared" ref="O302:P302" si="241">O303</f>
        <v>4789128</v>
      </c>
      <c r="P302" s="224">
        <f t="shared" si="241"/>
        <v>4589128</v>
      </c>
      <c r="Q302" s="351">
        <f t="shared" si="212"/>
        <v>1</v>
      </c>
    </row>
    <row r="303" spans="1:17" s="356" customFormat="1" x14ac:dyDescent="0.2">
      <c r="A303" s="347" t="s">
        <v>88</v>
      </c>
      <c r="B303" s="229" t="s">
        <v>182</v>
      </c>
      <c r="C303" s="229" t="s">
        <v>192</v>
      </c>
      <c r="D303" s="229" t="s">
        <v>188</v>
      </c>
      <c r="E303" s="229" t="s">
        <v>278</v>
      </c>
      <c r="F303" s="229" t="s">
        <v>295</v>
      </c>
      <c r="G303" s="225">
        <v>4389128</v>
      </c>
      <c r="H303" s="6"/>
      <c r="I303" s="6"/>
      <c r="J303" s="6"/>
      <c r="K303" s="6"/>
      <c r="L303" s="6"/>
      <c r="M303" s="6"/>
      <c r="N303" s="6">
        <f t="shared" si="198"/>
        <v>4389128</v>
      </c>
      <c r="O303" s="225">
        <f>G303+400000</f>
        <v>4789128</v>
      </c>
      <c r="P303" s="225">
        <f>O303-200000</f>
        <v>4589128</v>
      </c>
      <c r="Q303" s="351">
        <f t="shared" si="212"/>
        <v>1</v>
      </c>
    </row>
    <row r="304" spans="1:17" x14ac:dyDescent="0.2">
      <c r="A304" s="219" t="s">
        <v>508</v>
      </c>
      <c r="B304" s="228" t="s">
        <v>182</v>
      </c>
      <c r="C304" s="228" t="s">
        <v>192</v>
      </c>
      <c r="D304" s="228" t="s">
        <v>188</v>
      </c>
      <c r="E304" s="228" t="s">
        <v>278</v>
      </c>
      <c r="F304" s="228" t="s">
        <v>297</v>
      </c>
      <c r="G304" s="224">
        <f t="shared" ref="G304:M304" si="242">G305</f>
        <v>329273.71000000002</v>
      </c>
      <c r="H304" s="5">
        <f t="shared" si="242"/>
        <v>0</v>
      </c>
      <c r="I304" s="5">
        <f t="shared" si="242"/>
        <v>0</v>
      </c>
      <c r="J304" s="5">
        <f t="shared" si="242"/>
        <v>0</v>
      </c>
      <c r="K304" s="5">
        <f t="shared" si="242"/>
        <v>0</v>
      </c>
      <c r="L304" s="5">
        <f t="shared" si="242"/>
        <v>0</v>
      </c>
      <c r="M304" s="5">
        <f t="shared" si="242"/>
        <v>0</v>
      </c>
      <c r="N304" s="5">
        <f t="shared" si="198"/>
        <v>329273.71000000002</v>
      </c>
      <c r="O304" s="224">
        <f t="shared" ref="O304:P304" si="243">O305</f>
        <v>329273.71000000002</v>
      </c>
      <c r="P304" s="224">
        <f t="shared" si="243"/>
        <v>329273.71000000002</v>
      </c>
      <c r="Q304" s="351">
        <f t="shared" si="212"/>
        <v>1</v>
      </c>
    </row>
    <row r="305" spans="1:17" s="356" customFormat="1" ht="25.5" x14ac:dyDescent="0.2">
      <c r="A305" s="347" t="s">
        <v>90</v>
      </c>
      <c r="B305" s="229" t="s">
        <v>182</v>
      </c>
      <c r="C305" s="229" t="s">
        <v>192</v>
      </c>
      <c r="D305" s="229" t="s">
        <v>188</v>
      </c>
      <c r="E305" s="229" t="s">
        <v>278</v>
      </c>
      <c r="F305" s="229" t="s">
        <v>298</v>
      </c>
      <c r="G305" s="225">
        <v>329273.71000000002</v>
      </c>
      <c r="H305" s="6"/>
      <c r="I305" s="6"/>
      <c r="J305" s="6"/>
      <c r="K305" s="6"/>
      <c r="L305" s="6"/>
      <c r="M305" s="6"/>
      <c r="N305" s="6">
        <f t="shared" si="198"/>
        <v>329273.71000000002</v>
      </c>
      <c r="O305" s="225">
        <f>G305</f>
        <v>329273.71000000002</v>
      </c>
      <c r="P305" s="225">
        <f>O305</f>
        <v>329273.71000000002</v>
      </c>
      <c r="Q305" s="351">
        <f t="shared" si="212"/>
        <v>1</v>
      </c>
    </row>
    <row r="306" spans="1:17" s="4" customFormat="1" hidden="1" x14ac:dyDescent="0.2">
      <c r="A306" s="16" t="s">
        <v>93</v>
      </c>
      <c r="B306" s="17" t="s">
        <v>182</v>
      </c>
      <c r="C306" s="17" t="s">
        <v>192</v>
      </c>
      <c r="D306" s="17" t="s">
        <v>188</v>
      </c>
      <c r="E306" s="17" t="s">
        <v>278</v>
      </c>
      <c r="F306" s="17" t="s">
        <v>300</v>
      </c>
      <c r="G306" s="5">
        <f t="shared" ref="G306:M306" si="244">G307</f>
        <v>0</v>
      </c>
      <c r="H306" s="5">
        <f t="shared" si="244"/>
        <v>0</v>
      </c>
      <c r="I306" s="5">
        <f t="shared" si="244"/>
        <v>0</v>
      </c>
      <c r="J306" s="5">
        <f t="shared" si="244"/>
        <v>0</v>
      </c>
      <c r="K306" s="5">
        <f t="shared" si="244"/>
        <v>0</v>
      </c>
      <c r="L306" s="5">
        <f t="shared" si="244"/>
        <v>0</v>
      </c>
      <c r="M306" s="5">
        <f t="shared" si="244"/>
        <v>0</v>
      </c>
      <c r="N306" s="5">
        <f t="shared" si="198"/>
        <v>0</v>
      </c>
      <c r="O306" s="5">
        <f t="shared" ref="O306:P306" si="245">O307</f>
        <v>0</v>
      </c>
      <c r="P306" s="5">
        <f t="shared" si="245"/>
        <v>0</v>
      </c>
      <c r="Q306" s="230" t="str">
        <f t="shared" si="212"/>
        <v xml:space="preserve"> </v>
      </c>
    </row>
    <row r="307" spans="1:17" s="8" customFormat="1" hidden="1" x14ac:dyDescent="0.2">
      <c r="A307" s="18" t="s">
        <v>94</v>
      </c>
      <c r="B307" s="19" t="s">
        <v>182</v>
      </c>
      <c r="C307" s="19" t="s">
        <v>192</v>
      </c>
      <c r="D307" s="19" t="s">
        <v>188</v>
      </c>
      <c r="E307" s="19" t="s">
        <v>278</v>
      </c>
      <c r="F307" s="19" t="s">
        <v>302</v>
      </c>
      <c r="G307" s="6">
        <v>0</v>
      </c>
      <c r="H307" s="6"/>
      <c r="I307" s="6"/>
      <c r="J307" s="6"/>
      <c r="K307" s="6"/>
      <c r="L307" s="6"/>
      <c r="M307" s="6"/>
      <c r="N307" s="6">
        <f t="shared" si="198"/>
        <v>0</v>
      </c>
      <c r="O307" s="6">
        <v>0</v>
      </c>
      <c r="P307" s="6">
        <f>O307</f>
        <v>0</v>
      </c>
      <c r="Q307" s="230" t="str">
        <f t="shared" si="212"/>
        <v xml:space="preserve"> </v>
      </c>
    </row>
    <row r="308" spans="1:17" s="4" customFormat="1" ht="38.25" hidden="1" x14ac:dyDescent="0.2">
      <c r="A308" s="16" t="s">
        <v>89</v>
      </c>
      <c r="B308" s="17" t="s">
        <v>182</v>
      </c>
      <c r="C308" s="17" t="s">
        <v>192</v>
      </c>
      <c r="D308" s="17" t="s">
        <v>188</v>
      </c>
      <c r="E308" s="17" t="s">
        <v>279</v>
      </c>
      <c r="F308" s="17"/>
      <c r="G308" s="5">
        <f t="shared" ref="G308:M309" si="246">G309</f>
        <v>0</v>
      </c>
      <c r="H308" s="5">
        <f t="shared" si="246"/>
        <v>0</v>
      </c>
      <c r="I308" s="5">
        <f t="shared" si="246"/>
        <v>0</v>
      </c>
      <c r="J308" s="5">
        <f t="shared" si="246"/>
        <v>0</v>
      </c>
      <c r="K308" s="5">
        <f t="shared" si="246"/>
        <v>0</v>
      </c>
      <c r="L308" s="5">
        <f t="shared" si="246"/>
        <v>0</v>
      </c>
      <c r="M308" s="5">
        <f t="shared" si="246"/>
        <v>0</v>
      </c>
      <c r="N308" s="5">
        <f t="shared" si="198"/>
        <v>0</v>
      </c>
      <c r="O308" s="5">
        <f t="shared" ref="O308:P309" si="247">O309</f>
        <v>0</v>
      </c>
      <c r="P308" s="5">
        <f t="shared" si="247"/>
        <v>0</v>
      </c>
      <c r="Q308" s="230" t="str">
        <f t="shared" si="212"/>
        <v xml:space="preserve"> </v>
      </c>
    </row>
    <row r="309" spans="1:17" s="4" customFormat="1" ht="38.25" hidden="1" x14ac:dyDescent="0.2">
      <c r="A309" s="16" t="s">
        <v>87</v>
      </c>
      <c r="B309" s="17" t="s">
        <v>182</v>
      </c>
      <c r="C309" s="17" t="s">
        <v>192</v>
      </c>
      <c r="D309" s="17" t="s">
        <v>188</v>
      </c>
      <c r="E309" s="17" t="s">
        <v>279</v>
      </c>
      <c r="F309" s="17" t="s">
        <v>294</v>
      </c>
      <c r="G309" s="5">
        <f t="shared" si="246"/>
        <v>0</v>
      </c>
      <c r="H309" s="5">
        <f t="shared" si="246"/>
        <v>0</v>
      </c>
      <c r="I309" s="5">
        <f t="shared" si="246"/>
        <v>0</v>
      </c>
      <c r="J309" s="5">
        <f t="shared" si="246"/>
        <v>0</v>
      </c>
      <c r="K309" s="5">
        <f t="shared" si="246"/>
        <v>0</v>
      </c>
      <c r="L309" s="5">
        <f t="shared" si="246"/>
        <v>0</v>
      </c>
      <c r="M309" s="5">
        <f t="shared" si="246"/>
        <v>0</v>
      </c>
      <c r="N309" s="5">
        <f t="shared" si="198"/>
        <v>0</v>
      </c>
      <c r="O309" s="5">
        <f t="shared" si="247"/>
        <v>0</v>
      </c>
      <c r="P309" s="5">
        <f t="shared" si="247"/>
        <v>0</v>
      </c>
      <c r="Q309" s="230" t="str">
        <f t="shared" si="212"/>
        <v xml:space="preserve"> </v>
      </c>
    </row>
    <row r="310" spans="1:17" s="8" customFormat="1" hidden="1" x14ac:dyDescent="0.2">
      <c r="A310" s="18" t="s">
        <v>88</v>
      </c>
      <c r="B310" s="19" t="s">
        <v>182</v>
      </c>
      <c r="C310" s="19" t="s">
        <v>192</v>
      </c>
      <c r="D310" s="19" t="s">
        <v>188</v>
      </c>
      <c r="E310" s="19" t="s">
        <v>279</v>
      </c>
      <c r="F310" s="19" t="s">
        <v>295</v>
      </c>
      <c r="G310" s="6">
        <v>0</v>
      </c>
      <c r="H310" s="6"/>
      <c r="I310" s="6"/>
      <c r="J310" s="6"/>
      <c r="K310" s="6"/>
      <c r="L310" s="6"/>
      <c r="M310" s="6"/>
      <c r="N310" s="6">
        <f t="shared" si="198"/>
        <v>0</v>
      </c>
      <c r="O310" s="6">
        <v>0</v>
      </c>
      <c r="P310" s="6">
        <f>O310</f>
        <v>0</v>
      </c>
      <c r="Q310" s="230" t="str">
        <f t="shared" si="212"/>
        <v xml:space="preserve"> </v>
      </c>
    </row>
    <row r="311" spans="1:17" s="4" customFormat="1" ht="25.5" hidden="1" x14ac:dyDescent="0.2">
      <c r="A311" s="16" t="s">
        <v>4</v>
      </c>
      <c r="B311" s="17" t="s">
        <v>182</v>
      </c>
      <c r="C311" s="17" t="s">
        <v>192</v>
      </c>
      <c r="D311" s="17" t="s">
        <v>188</v>
      </c>
      <c r="E311" s="17" t="s">
        <v>272</v>
      </c>
      <c r="F311" s="17"/>
      <c r="G311" s="5">
        <f t="shared" ref="G311:M312" si="248">G312</f>
        <v>0</v>
      </c>
      <c r="H311" s="5">
        <f t="shared" si="248"/>
        <v>0</v>
      </c>
      <c r="I311" s="5">
        <f t="shared" si="248"/>
        <v>0</v>
      </c>
      <c r="J311" s="5">
        <f t="shared" si="248"/>
        <v>0</v>
      </c>
      <c r="K311" s="5">
        <f t="shared" si="248"/>
        <v>0</v>
      </c>
      <c r="L311" s="5">
        <f t="shared" si="248"/>
        <v>0</v>
      </c>
      <c r="M311" s="5">
        <f t="shared" si="248"/>
        <v>0</v>
      </c>
      <c r="N311" s="5">
        <f t="shared" si="198"/>
        <v>0</v>
      </c>
      <c r="O311" s="5">
        <f t="shared" ref="O311:P312" si="249">O312</f>
        <v>0</v>
      </c>
      <c r="P311" s="5">
        <f t="shared" si="249"/>
        <v>0</v>
      </c>
      <c r="Q311" s="230" t="str">
        <f t="shared" si="212"/>
        <v xml:space="preserve"> </v>
      </c>
    </row>
    <row r="312" spans="1:17" s="4" customFormat="1" ht="38.25" hidden="1" x14ac:dyDescent="0.2">
      <c r="A312" s="16" t="s">
        <v>87</v>
      </c>
      <c r="B312" s="17" t="s">
        <v>182</v>
      </c>
      <c r="C312" s="17" t="s">
        <v>192</v>
      </c>
      <c r="D312" s="17" t="s">
        <v>188</v>
      </c>
      <c r="E312" s="17" t="s">
        <v>272</v>
      </c>
      <c r="F312" s="17" t="s">
        <v>294</v>
      </c>
      <c r="G312" s="5">
        <f t="shared" si="248"/>
        <v>0</v>
      </c>
      <c r="H312" s="5">
        <f t="shared" si="248"/>
        <v>0</v>
      </c>
      <c r="I312" s="5">
        <f t="shared" si="248"/>
        <v>0</v>
      </c>
      <c r="J312" s="5">
        <f t="shared" si="248"/>
        <v>0</v>
      </c>
      <c r="K312" s="5">
        <f t="shared" si="248"/>
        <v>0</v>
      </c>
      <c r="L312" s="5">
        <f t="shared" si="248"/>
        <v>0</v>
      </c>
      <c r="M312" s="5">
        <f t="shared" si="248"/>
        <v>0</v>
      </c>
      <c r="N312" s="5">
        <f t="shared" si="198"/>
        <v>0</v>
      </c>
      <c r="O312" s="5">
        <f t="shared" si="249"/>
        <v>0</v>
      </c>
      <c r="P312" s="5">
        <f t="shared" si="249"/>
        <v>0</v>
      </c>
      <c r="Q312" s="230" t="str">
        <f t="shared" si="212"/>
        <v xml:space="preserve"> </v>
      </c>
    </row>
    <row r="313" spans="1:17" s="8" customFormat="1" hidden="1" x14ac:dyDescent="0.2">
      <c r="A313" s="18" t="s">
        <v>88</v>
      </c>
      <c r="B313" s="19" t="s">
        <v>182</v>
      </c>
      <c r="C313" s="19" t="s">
        <v>192</v>
      </c>
      <c r="D313" s="19" t="s">
        <v>188</v>
      </c>
      <c r="E313" s="19" t="s">
        <v>272</v>
      </c>
      <c r="F313" s="19" t="s">
        <v>295</v>
      </c>
      <c r="G313" s="6">
        <v>0</v>
      </c>
      <c r="H313" s="6"/>
      <c r="I313" s="6"/>
      <c r="J313" s="6"/>
      <c r="K313" s="6"/>
      <c r="L313" s="6"/>
      <c r="M313" s="6"/>
      <c r="N313" s="6">
        <f t="shared" si="198"/>
        <v>0</v>
      </c>
      <c r="O313" s="6">
        <v>0</v>
      </c>
      <c r="P313" s="6">
        <f>O313</f>
        <v>0</v>
      </c>
      <c r="Q313" s="230" t="str">
        <f t="shared" si="212"/>
        <v xml:space="preserve"> </v>
      </c>
    </row>
    <row r="314" spans="1:17" x14ac:dyDescent="0.2">
      <c r="A314" s="345" t="s">
        <v>106</v>
      </c>
      <c r="B314" s="346" t="s">
        <v>182</v>
      </c>
      <c r="C314" s="346" t="s">
        <v>195</v>
      </c>
      <c r="D314" s="346"/>
      <c r="E314" s="346"/>
      <c r="F314" s="346"/>
      <c r="G314" s="223">
        <f t="shared" ref="G314:M323" si="250">G315</f>
        <v>790560</v>
      </c>
      <c r="H314" s="15">
        <f t="shared" si="250"/>
        <v>0</v>
      </c>
      <c r="I314" s="15">
        <f t="shared" si="250"/>
        <v>0</v>
      </c>
      <c r="J314" s="15">
        <f t="shared" si="250"/>
        <v>0</v>
      </c>
      <c r="K314" s="15">
        <f t="shared" si="250"/>
        <v>0</v>
      </c>
      <c r="L314" s="15">
        <f t="shared" si="250"/>
        <v>0</v>
      </c>
      <c r="M314" s="15">
        <f t="shared" si="250"/>
        <v>0</v>
      </c>
      <c r="N314" s="15">
        <f t="shared" si="198"/>
        <v>790560</v>
      </c>
      <c r="O314" s="223">
        <f t="shared" ref="O314:P323" si="251">O315</f>
        <v>420000</v>
      </c>
      <c r="P314" s="223">
        <f t="shared" si="251"/>
        <v>420000</v>
      </c>
      <c r="Q314" s="351">
        <f t="shared" si="212"/>
        <v>1</v>
      </c>
    </row>
    <row r="315" spans="1:17" x14ac:dyDescent="0.2">
      <c r="A315" s="345" t="s">
        <v>66</v>
      </c>
      <c r="B315" s="346" t="s">
        <v>182</v>
      </c>
      <c r="C315" s="346" t="s">
        <v>195</v>
      </c>
      <c r="D315" s="346" t="s">
        <v>185</v>
      </c>
      <c r="E315" s="346"/>
      <c r="F315" s="346"/>
      <c r="G315" s="223">
        <f>G321+G316</f>
        <v>790560</v>
      </c>
      <c r="H315" s="15">
        <f t="shared" ref="H315:M315" si="252">H321</f>
        <v>0</v>
      </c>
      <c r="I315" s="15">
        <f t="shared" si="252"/>
        <v>0</v>
      </c>
      <c r="J315" s="15">
        <f t="shared" si="252"/>
        <v>0</v>
      </c>
      <c r="K315" s="15">
        <f t="shared" si="252"/>
        <v>0</v>
      </c>
      <c r="L315" s="15">
        <f t="shared" si="252"/>
        <v>0</v>
      </c>
      <c r="M315" s="15">
        <f t="shared" si="252"/>
        <v>0</v>
      </c>
      <c r="N315" s="15">
        <f t="shared" si="198"/>
        <v>790560</v>
      </c>
      <c r="O315" s="223">
        <f>O321+O316</f>
        <v>420000</v>
      </c>
      <c r="P315" s="223">
        <f>P321+P316</f>
        <v>420000</v>
      </c>
      <c r="Q315" s="351">
        <f t="shared" si="212"/>
        <v>1</v>
      </c>
    </row>
    <row r="316" spans="1:17" x14ac:dyDescent="0.2">
      <c r="A316" s="345" t="s">
        <v>160</v>
      </c>
      <c r="B316" s="346" t="s">
        <v>182</v>
      </c>
      <c r="C316" s="346" t="s">
        <v>195</v>
      </c>
      <c r="D316" s="346" t="s">
        <v>185</v>
      </c>
      <c r="E316" s="346" t="s">
        <v>267</v>
      </c>
      <c r="F316" s="346"/>
      <c r="G316" s="223">
        <f>G317</f>
        <v>370560</v>
      </c>
      <c r="H316" s="222">
        <f t="shared" ref="H316:M316" si="253">H318</f>
        <v>0</v>
      </c>
      <c r="I316" s="222">
        <f t="shared" si="253"/>
        <v>0</v>
      </c>
      <c r="J316" s="222">
        <f t="shared" si="253"/>
        <v>0</v>
      </c>
      <c r="K316" s="222">
        <f t="shared" si="253"/>
        <v>0</v>
      </c>
      <c r="L316" s="222">
        <f t="shared" si="253"/>
        <v>0</v>
      </c>
      <c r="M316" s="222">
        <f t="shared" si="253"/>
        <v>0</v>
      </c>
      <c r="N316" s="222">
        <f>G316+H316+I316+J316+K316+L316+M316</f>
        <v>370560</v>
      </c>
      <c r="O316" s="223">
        <f>O317</f>
        <v>0</v>
      </c>
      <c r="P316" s="223">
        <f>P317</f>
        <v>0</v>
      </c>
      <c r="Q316" s="351">
        <f t="shared" si="212"/>
        <v>1</v>
      </c>
    </row>
    <row r="317" spans="1:17" x14ac:dyDescent="0.2">
      <c r="A317" s="345" t="s">
        <v>174</v>
      </c>
      <c r="B317" s="346" t="s">
        <v>182</v>
      </c>
      <c r="C317" s="346" t="s">
        <v>195</v>
      </c>
      <c r="D317" s="346" t="s">
        <v>185</v>
      </c>
      <c r="E317" s="346" t="s">
        <v>268</v>
      </c>
      <c r="F317" s="346"/>
      <c r="G317" s="223">
        <f>G318</f>
        <v>370560</v>
      </c>
      <c r="H317" s="222"/>
      <c r="I317" s="222"/>
      <c r="J317" s="222"/>
      <c r="K317" s="222"/>
      <c r="L317" s="222"/>
      <c r="M317" s="222"/>
      <c r="N317" s="222"/>
      <c r="O317" s="223">
        <f>O318</f>
        <v>0</v>
      </c>
      <c r="P317" s="223">
        <f>P318</f>
        <v>0</v>
      </c>
      <c r="Q317" s="351">
        <f t="shared" si="212"/>
        <v>1</v>
      </c>
    </row>
    <row r="318" spans="1:17" ht="25.5" x14ac:dyDescent="0.2">
      <c r="A318" s="358" t="s">
        <v>541</v>
      </c>
      <c r="B318" s="228" t="s">
        <v>182</v>
      </c>
      <c r="C318" s="228" t="s">
        <v>195</v>
      </c>
      <c r="D318" s="228" t="s">
        <v>185</v>
      </c>
      <c r="E318" s="228" t="s">
        <v>538</v>
      </c>
      <c r="F318" s="228"/>
      <c r="G318" s="224">
        <f t="shared" ref="G318:M319" si="254">G319</f>
        <v>370560</v>
      </c>
      <c r="H318" s="220">
        <f t="shared" si="254"/>
        <v>0</v>
      </c>
      <c r="I318" s="220">
        <f t="shared" si="254"/>
        <v>0</v>
      </c>
      <c r="J318" s="220">
        <f t="shared" si="254"/>
        <v>0</v>
      </c>
      <c r="K318" s="220">
        <f t="shared" si="254"/>
        <v>0</v>
      </c>
      <c r="L318" s="220">
        <f t="shared" si="254"/>
        <v>0</v>
      </c>
      <c r="M318" s="220">
        <f t="shared" si="254"/>
        <v>0</v>
      </c>
      <c r="N318" s="220">
        <f>G318+H318+I318+J318+K318+L318+M318</f>
        <v>370560</v>
      </c>
      <c r="O318" s="224">
        <f t="shared" ref="O318:P319" si="255">O319</f>
        <v>0</v>
      </c>
      <c r="P318" s="224">
        <f t="shared" si="255"/>
        <v>0</v>
      </c>
      <c r="Q318" s="351">
        <f t="shared" si="212"/>
        <v>1</v>
      </c>
    </row>
    <row r="319" spans="1:17" x14ac:dyDescent="0.2">
      <c r="A319" s="219" t="s">
        <v>508</v>
      </c>
      <c r="B319" s="228" t="s">
        <v>182</v>
      </c>
      <c r="C319" s="228" t="s">
        <v>195</v>
      </c>
      <c r="D319" s="228" t="s">
        <v>185</v>
      </c>
      <c r="E319" s="228" t="s">
        <v>538</v>
      </c>
      <c r="F319" s="228" t="s">
        <v>297</v>
      </c>
      <c r="G319" s="224">
        <f t="shared" si="254"/>
        <v>370560</v>
      </c>
      <c r="H319" s="220">
        <f t="shared" si="254"/>
        <v>0</v>
      </c>
      <c r="I319" s="220">
        <f t="shared" si="254"/>
        <v>0</v>
      </c>
      <c r="J319" s="220">
        <f t="shared" si="254"/>
        <v>0</v>
      </c>
      <c r="K319" s="220">
        <f t="shared" si="254"/>
        <v>0</v>
      </c>
      <c r="L319" s="220">
        <f t="shared" si="254"/>
        <v>0</v>
      </c>
      <c r="M319" s="220">
        <f t="shared" si="254"/>
        <v>0</v>
      </c>
      <c r="N319" s="220">
        <f>G319+H319+I319+J319+K319+L319+M319</f>
        <v>370560</v>
      </c>
      <c r="O319" s="224">
        <f t="shared" si="255"/>
        <v>0</v>
      </c>
      <c r="P319" s="224">
        <f t="shared" si="255"/>
        <v>0</v>
      </c>
      <c r="Q319" s="351">
        <f t="shared" si="212"/>
        <v>1</v>
      </c>
    </row>
    <row r="320" spans="1:17" s="355" customFormat="1" ht="25.5" x14ac:dyDescent="0.2">
      <c r="A320" s="365" t="s">
        <v>90</v>
      </c>
      <c r="B320" s="364" t="s">
        <v>182</v>
      </c>
      <c r="C320" s="364" t="s">
        <v>195</v>
      </c>
      <c r="D320" s="364" t="s">
        <v>185</v>
      </c>
      <c r="E320" s="364" t="s">
        <v>538</v>
      </c>
      <c r="F320" s="364" t="s">
        <v>298</v>
      </c>
      <c r="G320" s="363">
        <v>370560</v>
      </c>
      <c r="H320" s="226"/>
      <c r="I320" s="226"/>
      <c r="J320" s="226"/>
      <c r="K320" s="226"/>
      <c r="L320" s="226"/>
      <c r="M320" s="226"/>
      <c r="N320" s="221">
        <f>G320+H320+I320+J320+K320+L320+M320</f>
        <v>370560</v>
      </c>
      <c r="O320" s="363">
        <v>0</v>
      </c>
      <c r="P320" s="363">
        <f>O320</f>
        <v>0</v>
      </c>
      <c r="Q320" s="351">
        <f t="shared" si="212"/>
        <v>1</v>
      </c>
    </row>
    <row r="321" spans="1:17" ht="25.5" x14ac:dyDescent="0.2">
      <c r="A321" s="345" t="s">
        <v>161</v>
      </c>
      <c r="B321" s="346" t="s">
        <v>182</v>
      </c>
      <c r="C321" s="346" t="s">
        <v>195</v>
      </c>
      <c r="D321" s="346" t="s">
        <v>185</v>
      </c>
      <c r="E321" s="346" t="s">
        <v>280</v>
      </c>
      <c r="F321" s="346"/>
      <c r="G321" s="223">
        <f t="shared" si="250"/>
        <v>420000</v>
      </c>
      <c r="H321" s="15">
        <f t="shared" si="250"/>
        <v>0</v>
      </c>
      <c r="I321" s="15">
        <f t="shared" si="250"/>
        <v>0</v>
      </c>
      <c r="J321" s="15">
        <f t="shared" si="250"/>
        <v>0</v>
      </c>
      <c r="K321" s="15">
        <f t="shared" si="250"/>
        <v>0</v>
      </c>
      <c r="L321" s="15">
        <f t="shared" si="250"/>
        <v>0</v>
      </c>
      <c r="M321" s="15">
        <f t="shared" si="250"/>
        <v>0</v>
      </c>
      <c r="N321" s="15">
        <f t="shared" si="198"/>
        <v>420000</v>
      </c>
      <c r="O321" s="223">
        <f t="shared" si="251"/>
        <v>420000</v>
      </c>
      <c r="P321" s="223">
        <f t="shared" si="251"/>
        <v>420000</v>
      </c>
      <c r="Q321" s="351">
        <f t="shared" si="212"/>
        <v>1</v>
      </c>
    </row>
    <row r="322" spans="1:17" x14ac:dyDescent="0.2">
      <c r="A322" s="219" t="s">
        <v>67</v>
      </c>
      <c r="B322" s="228" t="s">
        <v>182</v>
      </c>
      <c r="C322" s="228" t="s">
        <v>195</v>
      </c>
      <c r="D322" s="228" t="s">
        <v>185</v>
      </c>
      <c r="E322" s="228" t="s">
        <v>281</v>
      </c>
      <c r="F322" s="228"/>
      <c r="G322" s="224">
        <f t="shared" si="250"/>
        <v>420000</v>
      </c>
      <c r="H322" s="5">
        <f t="shared" si="250"/>
        <v>0</v>
      </c>
      <c r="I322" s="5">
        <f t="shared" si="250"/>
        <v>0</v>
      </c>
      <c r="J322" s="5">
        <f t="shared" si="250"/>
        <v>0</v>
      </c>
      <c r="K322" s="5">
        <f t="shared" si="250"/>
        <v>0</v>
      </c>
      <c r="L322" s="5">
        <f t="shared" si="250"/>
        <v>0</v>
      </c>
      <c r="M322" s="5">
        <f t="shared" si="250"/>
        <v>0</v>
      </c>
      <c r="N322" s="5">
        <f t="shared" ref="N322:N385" si="256">G322+H322+I322+J322+K322+L322+M322</f>
        <v>420000</v>
      </c>
      <c r="O322" s="224">
        <f t="shared" si="251"/>
        <v>420000</v>
      </c>
      <c r="P322" s="224">
        <f t="shared" si="251"/>
        <v>420000</v>
      </c>
      <c r="Q322" s="351">
        <f t="shared" si="212"/>
        <v>1</v>
      </c>
    </row>
    <row r="323" spans="1:17" x14ac:dyDescent="0.2">
      <c r="A323" s="219" t="s">
        <v>508</v>
      </c>
      <c r="B323" s="228" t="s">
        <v>182</v>
      </c>
      <c r="C323" s="228" t="s">
        <v>195</v>
      </c>
      <c r="D323" s="228" t="s">
        <v>185</v>
      </c>
      <c r="E323" s="228" t="s">
        <v>281</v>
      </c>
      <c r="F323" s="228" t="s">
        <v>297</v>
      </c>
      <c r="G323" s="224">
        <f t="shared" si="250"/>
        <v>420000</v>
      </c>
      <c r="H323" s="5">
        <f t="shared" si="250"/>
        <v>0</v>
      </c>
      <c r="I323" s="5">
        <f t="shared" si="250"/>
        <v>0</v>
      </c>
      <c r="J323" s="5">
        <f t="shared" si="250"/>
        <v>0</v>
      </c>
      <c r="K323" s="5">
        <f t="shared" si="250"/>
        <v>0</v>
      </c>
      <c r="L323" s="5">
        <f t="shared" si="250"/>
        <v>0</v>
      </c>
      <c r="M323" s="5">
        <f t="shared" si="250"/>
        <v>0</v>
      </c>
      <c r="N323" s="5">
        <f t="shared" si="256"/>
        <v>420000</v>
      </c>
      <c r="O323" s="224">
        <f t="shared" si="251"/>
        <v>420000</v>
      </c>
      <c r="P323" s="224">
        <f t="shared" si="251"/>
        <v>420000</v>
      </c>
      <c r="Q323" s="351">
        <f t="shared" si="212"/>
        <v>1</v>
      </c>
    </row>
    <row r="324" spans="1:17" s="356" customFormat="1" ht="25.5" x14ac:dyDescent="0.2">
      <c r="A324" s="347" t="s">
        <v>90</v>
      </c>
      <c r="B324" s="229" t="s">
        <v>182</v>
      </c>
      <c r="C324" s="229" t="s">
        <v>195</v>
      </c>
      <c r="D324" s="229" t="s">
        <v>185</v>
      </c>
      <c r="E324" s="229" t="s">
        <v>281</v>
      </c>
      <c r="F324" s="229" t="s">
        <v>298</v>
      </c>
      <c r="G324" s="225">
        <v>420000</v>
      </c>
      <c r="H324" s="6"/>
      <c r="I324" s="6"/>
      <c r="J324" s="6"/>
      <c r="K324" s="6"/>
      <c r="L324" s="6"/>
      <c r="M324" s="6"/>
      <c r="N324" s="6">
        <f t="shared" si="256"/>
        <v>420000</v>
      </c>
      <c r="O324" s="225">
        <v>420000</v>
      </c>
      <c r="P324" s="225">
        <f>O324</f>
        <v>420000</v>
      </c>
      <c r="Q324" s="351">
        <f t="shared" si="212"/>
        <v>1</v>
      </c>
    </row>
    <row r="325" spans="1:17" ht="25.5" x14ac:dyDescent="0.2">
      <c r="A325" s="360" t="s">
        <v>68</v>
      </c>
      <c r="B325" s="346" t="s">
        <v>183</v>
      </c>
      <c r="C325" s="346"/>
      <c r="D325" s="346"/>
      <c r="E325" s="346"/>
      <c r="F325" s="346"/>
      <c r="G325" s="223">
        <f t="shared" ref="G325:M328" si="257">G326</f>
        <v>22139239.170000002</v>
      </c>
      <c r="H325" s="15">
        <f t="shared" si="257"/>
        <v>0</v>
      </c>
      <c r="I325" s="15">
        <f t="shared" si="257"/>
        <v>0</v>
      </c>
      <c r="J325" s="15">
        <f t="shared" si="257"/>
        <v>0</v>
      </c>
      <c r="K325" s="15">
        <f t="shared" si="257"/>
        <v>0</v>
      </c>
      <c r="L325" s="15">
        <f t="shared" si="257"/>
        <v>0</v>
      </c>
      <c r="M325" s="15">
        <f t="shared" si="257"/>
        <v>0</v>
      </c>
      <c r="N325" s="15">
        <f t="shared" si="256"/>
        <v>22139239.170000002</v>
      </c>
      <c r="O325" s="223">
        <f t="shared" ref="O325:P328" si="258">O326</f>
        <v>0</v>
      </c>
      <c r="P325" s="223">
        <f t="shared" si="258"/>
        <v>0</v>
      </c>
      <c r="Q325" s="351">
        <f t="shared" si="212"/>
        <v>1</v>
      </c>
    </row>
    <row r="326" spans="1:17" x14ac:dyDescent="0.2">
      <c r="A326" s="360" t="s">
        <v>102</v>
      </c>
      <c r="B326" s="346" t="s">
        <v>183</v>
      </c>
      <c r="C326" s="346" t="s">
        <v>191</v>
      </c>
      <c r="D326" s="346"/>
      <c r="E326" s="346"/>
      <c r="F326" s="346"/>
      <c r="G326" s="223">
        <f t="shared" si="257"/>
        <v>22139239.170000002</v>
      </c>
      <c r="H326" s="15">
        <f t="shared" si="257"/>
        <v>0</v>
      </c>
      <c r="I326" s="15">
        <f t="shared" si="257"/>
        <v>0</v>
      </c>
      <c r="J326" s="15">
        <f t="shared" si="257"/>
        <v>0</v>
      </c>
      <c r="K326" s="15">
        <f t="shared" si="257"/>
        <v>0</v>
      </c>
      <c r="L326" s="15">
        <f t="shared" si="257"/>
        <v>0</v>
      </c>
      <c r="M326" s="15">
        <f t="shared" si="257"/>
        <v>0</v>
      </c>
      <c r="N326" s="15">
        <f t="shared" si="256"/>
        <v>22139239.170000002</v>
      </c>
      <c r="O326" s="223">
        <f t="shared" si="258"/>
        <v>0</v>
      </c>
      <c r="P326" s="223">
        <f t="shared" si="258"/>
        <v>0</v>
      </c>
      <c r="Q326" s="351">
        <f t="shared" si="212"/>
        <v>1</v>
      </c>
    </row>
    <row r="327" spans="1:17" x14ac:dyDescent="0.2">
      <c r="A327" s="360" t="s">
        <v>69</v>
      </c>
      <c r="B327" s="346" t="s">
        <v>183</v>
      </c>
      <c r="C327" s="346" t="s">
        <v>191</v>
      </c>
      <c r="D327" s="346" t="s">
        <v>187</v>
      </c>
      <c r="E327" s="346"/>
      <c r="F327" s="346"/>
      <c r="G327" s="223">
        <f t="shared" si="257"/>
        <v>22139239.170000002</v>
      </c>
      <c r="H327" s="15">
        <f t="shared" si="257"/>
        <v>0</v>
      </c>
      <c r="I327" s="15">
        <f t="shared" si="257"/>
        <v>0</v>
      </c>
      <c r="J327" s="15">
        <f t="shared" si="257"/>
        <v>0</v>
      </c>
      <c r="K327" s="15">
        <f t="shared" si="257"/>
        <v>0</v>
      </c>
      <c r="L327" s="15">
        <f t="shared" si="257"/>
        <v>0</v>
      </c>
      <c r="M327" s="15">
        <f t="shared" si="257"/>
        <v>0</v>
      </c>
      <c r="N327" s="15">
        <f t="shared" si="256"/>
        <v>22139239.170000002</v>
      </c>
      <c r="O327" s="223">
        <f t="shared" si="258"/>
        <v>0</v>
      </c>
      <c r="P327" s="223">
        <f t="shared" si="258"/>
        <v>0</v>
      </c>
      <c r="Q327" s="351">
        <f t="shared" ref="Q327:Q390" si="259">IF(SUM(G327:P327)&gt;0,1," ")</f>
        <v>1</v>
      </c>
    </row>
    <row r="328" spans="1:17" x14ac:dyDescent="0.2">
      <c r="A328" s="360" t="s">
        <v>160</v>
      </c>
      <c r="B328" s="346" t="s">
        <v>183</v>
      </c>
      <c r="C328" s="346" t="s">
        <v>191</v>
      </c>
      <c r="D328" s="346" t="s">
        <v>187</v>
      </c>
      <c r="E328" s="346" t="s">
        <v>267</v>
      </c>
      <c r="F328" s="346"/>
      <c r="G328" s="223">
        <f t="shared" si="257"/>
        <v>22139239.170000002</v>
      </c>
      <c r="H328" s="15">
        <f t="shared" si="257"/>
        <v>0</v>
      </c>
      <c r="I328" s="15">
        <f t="shared" si="257"/>
        <v>0</v>
      </c>
      <c r="J328" s="15">
        <f t="shared" si="257"/>
        <v>0</v>
      </c>
      <c r="K328" s="15">
        <f t="shared" si="257"/>
        <v>0</v>
      </c>
      <c r="L328" s="15">
        <f t="shared" si="257"/>
        <v>0</v>
      </c>
      <c r="M328" s="15">
        <f t="shared" si="257"/>
        <v>0</v>
      </c>
      <c r="N328" s="15">
        <f t="shared" si="256"/>
        <v>22139239.170000002</v>
      </c>
      <c r="O328" s="223">
        <f t="shared" si="258"/>
        <v>0</v>
      </c>
      <c r="P328" s="223">
        <f t="shared" si="258"/>
        <v>0</v>
      </c>
      <c r="Q328" s="351">
        <f t="shared" si="259"/>
        <v>1</v>
      </c>
    </row>
    <row r="329" spans="1:17" x14ac:dyDescent="0.2">
      <c r="A329" s="360" t="s">
        <v>175</v>
      </c>
      <c r="B329" s="346" t="s">
        <v>183</v>
      </c>
      <c r="C329" s="346" t="s">
        <v>191</v>
      </c>
      <c r="D329" s="346" t="s">
        <v>187</v>
      </c>
      <c r="E329" s="346" t="s">
        <v>282</v>
      </c>
      <c r="F329" s="346"/>
      <c r="G329" s="223">
        <f t="shared" ref="G329:M329" si="260">G330+G335+G338+G341</f>
        <v>22139239.170000002</v>
      </c>
      <c r="H329" s="15">
        <f t="shared" si="260"/>
        <v>0</v>
      </c>
      <c r="I329" s="15">
        <f t="shared" si="260"/>
        <v>0</v>
      </c>
      <c r="J329" s="15">
        <f t="shared" si="260"/>
        <v>0</v>
      </c>
      <c r="K329" s="15">
        <f t="shared" si="260"/>
        <v>0</v>
      </c>
      <c r="L329" s="15">
        <f t="shared" si="260"/>
        <v>0</v>
      </c>
      <c r="M329" s="15">
        <f t="shared" si="260"/>
        <v>0</v>
      </c>
      <c r="N329" s="15">
        <f t="shared" si="256"/>
        <v>22139239.170000002</v>
      </c>
      <c r="O329" s="223">
        <f t="shared" ref="O329:P329" si="261">O330+O335+O338+O341</f>
        <v>0</v>
      </c>
      <c r="P329" s="223">
        <f t="shared" si="261"/>
        <v>0</v>
      </c>
      <c r="Q329" s="351">
        <f t="shared" si="259"/>
        <v>1</v>
      </c>
    </row>
    <row r="330" spans="1:17" ht="38.25" x14ac:dyDescent="0.2">
      <c r="A330" s="358" t="s">
        <v>70</v>
      </c>
      <c r="B330" s="228" t="s">
        <v>183</v>
      </c>
      <c r="C330" s="228" t="s">
        <v>191</v>
      </c>
      <c r="D330" s="228" t="s">
        <v>187</v>
      </c>
      <c r="E330" s="228" t="s">
        <v>283</v>
      </c>
      <c r="F330" s="228"/>
      <c r="G330" s="224">
        <f t="shared" ref="G330:M330" si="262">G331+G333</f>
        <v>22139239.170000002</v>
      </c>
      <c r="H330" s="5">
        <f t="shared" si="262"/>
        <v>0</v>
      </c>
      <c r="I330" s="5">
        <f t="shared" si="262"/>
        <v>0</v>
      </c>
      <c r="J330" s="5">
        <f t="shared" si="262"/>
        <v>0</v>
      </c>
      <c r="K330" s="5">
        <f t="shared" si="262"/>
        <v>0</v>
      </c>
      <c r="L330" s="5">
        <f t="shared" si="262"/>
        <v>0</v>
      </c>
      <c r="M330" s="5">
        <f t="shared" si="262"/>
        <v>0</v>
      </c>
      <c r="N330" s="5">
        <f t="shared" si="256"/>
        <v>22139239.170000002</v>
      </c>
      <c r="O330" s="224">
        <f t="shared" ref="O330:P330" si="263">O331+O333</f>
        <v>0</v>
      </c>
      <c r="P330" s="224">
        <f t="shared" si="263"/>
        <v>0</v>
      </c>
      <c r="Q330" s="351">
        <f t="shared" si="259"/>
        <v>1</v>
      </c>
    </row>
    <row r="331" spans="1:17" ht="38.25" x14ac:dyDescent="0.2">
      <c r="A331" s="358" t="s">
        <v>87</v>
      </c>
      <c r="B331" s="228" t="s">
        <v>183</v>
      </c>
      <c r="C331" s="228" t="s">
        <v>191</v>
      </c>
      <c r="D331" s="228" t="s">
        <v>187</v>
      </c>
      <c r="E331" s="228" t="s">
        <v>283</v>
      </c>
      <c r="F331" s="228" t="s">
        <v>294</v>
      </c>
      <c r="G331" s="224">
        <f t="shared" ref="G331:M331" si="264">G332</f>
        <v>13576642</v>
      </c>
      <c r="H331" s="5">
        <f t="shared" si="264"/>
        <v>0</v>
      </c>
      <c r="I331" s="5">
        <f t="shared" si="264"/>
        <v>0</v>
      </c>
      <c r="J331" s="5">
        <f t="shared" si="264"/>
        <v>0</v>
      </c>
      <c r="K331" s="5">
        <f t="shared" si="264"/>
        <v>0</v>
      </c>
      <c r="L331" s="5">
        <f t="shared" si="264"/>
        <v>0</v>
      </c>
      <c r="M331" s="5">
        <f t="shared" si="264"/>
        <v>0</v>
      </c>
      <c r="N331" s="5">
        <f t="shared" si="256"/>
        <v>13576642</v>
      </c>
      <c r="O331" s="224">
        <f t="shared" ref="O331:P331" si="265">O332</f>
        <v>0</v>
      </c>
      <c r="P331" s="224">
        <f t="shared" si="265"/>
        <v>0</v>
      </c>
      <c r="Q331" s="351">
        <f t="shared" si="259"/>
        <v>1</v>
      </c>
    </row>
    <row r="332" spans="1:17" s="356" customFormat="1" x14ac:dyDescent="0.2">
      <c r="A332" s="359" t="s">
        <v>95</v>
      </c>
      <c r="B332" s="229" t="s">
        <v>183</v>
      </c>
      <c r="C332" s="229" t="s">
        <v>191</v>
      </c>
      <c r="D332" s="229" t="s">
        <v>187</v>
      </c>
      <c r="E332" s="229" t="s">
        <v>283</v>
      </c>
      <c r="F332" s="229" t="s">
        <v>296</v>
      </c>
      <c r="G332" s="225">
        <v>13576642</v>
      </c>
      <c r="H332" s="6"/>
      <c r="I332" s="6"/>
      <c r="J332" s="6"/>
      <c r="K332" s="6"/>
      <c r="L332" s="6"/>
      <c r="M332" s="6"/>
      <c r="N332" s="6">
        <f t="shared" si="256"/>
        <v>13576642</v>
      </c>
      <c r="O332" s="225">
        <v>0</v>
      </c>
      <c r="P332" s="225">
        <f>O332</f>
        <v>0</v>
      </c>
      <c r="Q332" s="351">
        <f t="shared" si="259"/>
        <v>1</v>
      </c>
    </row>
    <row r="333" spans="1:17" x14ac:dyDescent="0.2">
      <c r="A333" s="219" t="s">
        <v>508</v>
      </c>
      <c r="B333" s="228" t="s">
        <v>183</v>
      </c>
      <c r="C333" s="228" t="s">
        <v>191</v>
      </c>
      <c r="D333" s="228" t="s">
        <v>187</v>
      </c>
      <c r="E333" s="228" t="s">
        <v>283</v>
      </c>
      <c r="F333" s="228" t="s">
        <v>297</v>
      </c>
      <c r="G333" s="224">
        <f t="shared" ref="G333:M333" si="266">G334</f>
        <v>8562597.1699999999</v>
      </c>
      <c r="H333" s="5">
        <f t="shared" si="266"/>
        <v>0</v>
      </c>
      <c r="I333" s="5">
        <f t="shared" si="266"/>
        <v>0</v>
      </c>
      <c r="J333" s="5">
        <f t="shared" si="266"/>
        <v>0</v>
      </c>
      <c r="K333" s="5">
        <f t="shared" si="266"/>
        <v>0</v>
      </c>
      <c r="L333" s="5">
        <f t="shared" si="266"/>
        <v>0</v>
      </c>
      <c r="M333" s="5">
        <f t="shared" si="266"/>
        <v>0</v>
      </c>
      <c r="N333" s="5">
        <f t="shared" si="256"/>
        <v>8562597.1699999999</v>
      </c>
      <c r="O333" s="224">
        <f t="shared" ref="O333:P333" si="267">O334</f>
        <v>0</v>
      </c>
      <c r="P333" s="224">
        <f t="shared" si="267"/>
        <v>0</v>
      </c>
      <c r="Q333" s="351">
        <f t="shared" si="259"/>
        <v>1</v>
      </c>
    </row>
    <row r="334" spans="1:17" s="356" customFormat="1" ht="25.5" x14ac:dyDescent="0.2">
      <c r="A334" s="359" t="s">
        <v>90</v>
      </c>
      <c r="B334" s="229" t="s">
        <v>183</v>
      </c>
      <c r="C334" s="229" t="s">
        <v>191</v>
      </c>
      <c r="D334" s="229" t="s">
        <v>187</v>
      </c>
      <c r="E334" s="229" t="s">
        <v>283</v>
      </c>
      <c r="F334" s="229" t="s">
        <v>298</v>
      </c>
      <c r="G334" s="225">
        <v>8562597.1699999999</v>
      </c>
      <c r="H334" s="6"/>
      <c r="I334" s="6"/>
      <c r="J334" s="6"/>
      <c r="K334" s="6"/>
      <c r="L334" s="6"/>
      <c r="M334" s="6"/>
      <c r="N334" s="6">
        <f t="shared" si="256"/>
        <v>8562597.1699999999</v>
      </c>
      <c r="O334" s="225">
        <v>0</v>
      </c>
      <c r="P334" s="225">
        <f>O334</f>
        <v>0</v>
      </c>
      <c r="Q334" s="351">
        <f t="shared" si="259"/>
        <v>1</v>
      </c>
    </row>
    <row r="335" spans="1:17" s="4" customFormat="1" ht="38.25" hidden="1" x14ac:dyDescent="0.2">
      <c r="A335" s="16" t="s">
        <v>16</v>
      </c>
      <c r="B335" s="17" t="s">
        <v>183</v>
      </c>
      <c r="C335" s="17" t="s">
        <v>191</v>
      </c>
      <c r="D335" s="17" t="s">
        <v>187</v>
      </c>
      <c r="E335" s="17" t="s">
        <v>284</v>
      </c>
      <c r="F335" s="17"/>
      <c r="G335" s="5">
        <f t="shared" ref="G335:M336" si="268">G336</f>
        <v>0</v>
      </c>
      <c r="H335" s="5">
        <f t="shared" si="268"/>
        <v>0</v>
      </c>
      <c r="I335" s="5">
        <f t="shared" si="268"/>
        <v>0</v>
      </c>
      <c r="J335" s="5">
        <f t="shared" si="268"/>
        <v>0</v>
      </c>
      <c r="K335" s="5">
        <f t="shared" si="268"/>
        <v>0</v>
      </c>
      <c r="L335" s="5">
        <f t="shared" si="268"/>
        <v>0</v>
      </c>
      <c r="M335" s="5">
        <f t="shared" si="268"/>
        <v>0</v>
      </c>
      <c r="N335" s="5">
        <f t="shared" si="256"/>
        <v>0</v>
      </c>
      <c r="O335" s="5">
        <f t="shared" ref="O335:P336" si="269">O336</f>
        <v>0</v>
      </c>
      <c r="P335" s="5">
        <f t="shared" si="269"/>
        <v>0</v>
      </c>
      <c r="Q335" s="230" t="str">
        <f t="shared" si="259"/>
        <v xml:space="preserve"> </v>
      </c>
    </row>
    <row r="336" spans="1:17" s="4" customFormat="1" ht="38.25" hidden="1" x14ac:dyDescent="0.2">
      <c r="A336" s="16" t="s">
        <v>87</v>
      </c>
      <c r="B336" s="17" t="s">
        <v>183</v>
      </c>
      <c r="C336" s="17" t="s">
        <v>191</v>
      </c>
      <c r="D336" s="17" t="s">
        <v>187</v>
      </c>
      <c r="E336" s="17" t="s">
        <v>284</v>
      </c>
      <c r="F336" s="17" t="s">
        <v>294</v>
      </c>
      <c r="G336" s="5">
        <f t="shared" si="268"/>
        <v>0</v>
      </c>
      <c r="H336" s="5">
        <f t="shared" si="268"/>
        <v>0</v>
      </c>
      <c r="I336" s="5">
        <f t="shared" si="268"/>
        <v>0</v>
      </c>
      <c r="J336" s="5">
        <f t="shared" si="268"/>
        <v>0</v>
      </c>
      <c r="K336" s="5">
        <f t="shared" si="268"/>
        <v>0</v>
      </c>
      <c r="L336" s="5">
        <f t="shared" si="268"/>
        <v>0</v>
      </c>
      <c r="M336" s="5">
        <f t="shared" si="268"/>
        <v>0</v>
      </c>
      <c r="N336" s="5">
        <f t="shared" si="256"/>
        <v>0</v>
      </c>
      <c r="O336" s="5">
        <f t="shared" si="269"/>
        <v>0</v>
      </c>
      <c r="P336" s="5">
        <f t="shared" si="269"/>
        <v>0</v>
      </c>
      <c r="Q336" s="230" t="str">
        <f t="shared" si="259"/>
        <v xml:space="preserve"> </v>
      </c>
    </row>
    <row r="337" spans="1:17" s="8" customFormat="1" hidden="1" x14ac:dyDescent="0.2">
      <c r="A337" s="18" t="s">
        <v>95</v>
      </c>
      <c r="B337" s="19" t="s">
        <v>183</v>
      </c>
      <c r="C337" s="19" t="s">
        <v>191</v>
      </c>
      <c r="D337" s="19" t="s">
        <v>187</v>
      </c>
      <c r="E337" s="19" t="s">
        <v>284</v>
      </c>
      <c r="F337" s="19" t="s">
        <v>296</v>
      </c>
      <c r="G337" s="6">
        <v>0</v>
      </c>
      <c r="H337" s="6"/>
      <c r="I337" s="6"/>
      <c r="J337" s="6"/>
      <c r="K337" s="6"/>
      <c r="L337" s="6"/>
      <c r="M337" s="6"/>
      <c r="N337" s="6">
        <f t="shared" si="256"/>
        <v>0</v>
      </c>
      <c r="O337" s="6">
        <v>0</v>
      </c>
      <c r="P337" s="6">
        <f>O337</f>
        <v>0</v>
      </c>
      <c r="Q337" s="230" t="str">
        <f t="shared" si="259"/>
        <v xml:space="preserve"> </v>
      </c>
    </row>
    <row r="338" spans="1:17" s="4" customFormat="1" ht="25.5" hidden="1" x14ac:dyDescent="0.2">
      <c r="A338" s="16" t="s">
        <v>4</v>
      </c>
      <c r="B338" s="17" t="s">
        <v>183</v>
      </c>
      <c r="C338" s="17" t="s">
        <v>191</v>
      </c>
      <c r="D338" s="17" t="s">
        <v>187</v>
      </c>
      <c r="E338" s="17" t="s">
        <v>285</v>
      </c>
      <c r="F338" s="17"/>
      <c r="G338" s="5">
        <f t="shared" ref="G338:M339" si="270">G339</f>
        <v>0</v>
      </c>
      <c r="H338" s="5">
        <f t="shared" si="270"/>
        <v>0</v>
      </c>
      <c r="I338" s="5">
        <f t="shared" si="270"/>
        <v>0</v>
      </c>
      <c r="J338" s="5">
        <f t="shared" si="270"/>
        <v>0</v>
      </c>
      <c r="K338" s="5">
        <f t="shared" si="270"/>
        <v>0</v>
      </c>
      <c r="L338" s="5">
        <f t="shared" si="270"/>
        <v>0</v>
      </c>
      <c r="M338" s="5">
        <f t="shared" si="270"/>
        <v>0</v>
      </c>
      <c r="N338" s="5">
        <f t="shared" si="256"/>
        <v>0</v>
      </c>
      <c r="O338" s="5">
        <f t="shared" ref="O338:P339" si="271">O339</f>
        <v>0</v>
      </c>
      <c r="P338" s="5">
        <f t="shared" si="271"/>
        <v>0</v>
      </c>
      <c r="Q338" s="230" t="str">
        <f t="shared" si="259"/>
        <v xml:space="preserve"> </v>
      </c>
    </row>
    <row r="339" spans="1:17" s="4" customFormat="1" ht="38.25" hidden="1" x14ac:dyDescent="0.2">
      <c r="A339" s="16" t="s">
        <v>87</v>
      </c>
      <c r="B339" s="17" t="s">
        <v>183</v>
      </c>
      <c r="C339" s="17" t="s">
        <v>191</v>
      </c>
      <c r="D339" s="17" t="s">
        <v>187</v>
      </c>
      <c r="E339" s="17" t="s">
        <v>285</v>
      </c>
      <c r="F339" s="17" t="s">
        <v>294</v>
      </c>
      <c r="G339" s="5">
        <f t="shared" si="270"/>
        <v>0</v>
      </c>
      <c r="H339" s="5">
        <f t="shared" si="270"/>
        <v>0</v>
      </c>
      <c r="I339" s="5">
        <f t="shared" si="270"/>
        <v>0</v>
      </c>
      <c r="J339" s="5">
        <f t="shared" si="270"/>
        <v>0</v>
      </c>
      <c r="K339" s="5">
        <f t="shared" si="270"/>
        <v>0</v>
      </c>
      <c r="L339" s="5">
        <f t="shared" si="270"/>
        <v>0</v>
      </c>
      <c r="M339" s="5">
        <f t="shared" si="270"/>
        <v>0</v>
      </c>
      <c r="N339" s="5">
        <f t="shared" si="256"/>
        <v>0</v>
      </c>
      <c r="O339" s="5">
        <f t="shared" si="271"/>
        <v>0</v>
      </c>
      <c r="P339" s="5">
        <f t="shared" si="271"/>
        <v>0</v>
      </c>
      <c r="Q339" s="230" t="str">
        <f t="shared" si="259"/>
        <v xml:space="preserve"> </v>
      </c>
    </row>
    <row r="340" spans="1:17" s="8" customFormat="1" hidden="1" x14ac:dyDescent="0.2">
      <c r="A340" s="18" t="s">
        <v>95</v>
      </c>
      <c r="B340" s="19" t="s">
        <v>183</v>
      </c>
      <c r="C340" s="19" t="s">
        <v>191</v>
      </c>
      <c r="D340" s="19" t="s">
        <v>187</v>
      </c>
      <c r="E340" s="19" t="s">
        <v>285</v>
      </c>
      <c r="F340" s="19" t="s">
        <v>296</v>
      </c>
      <c r="G340" s="6">
        <v>0</v>
      </c>
      <c r="H340" s="6"/>
      <c r="I340" s="6"/>
      <c r="J340" s="6"/>
      <c r="K340" s="6"/>
      <c r="L340" s="6"/>
      <c r="M340" s="6"/>
      <c r="N340" s="6">
        <f t="shared" si="256"/>
        <v>0</v>
      </c>
      <c r="O340" s="6">
        <v>0</v>
      </c>
      <c r="P340" s="6">
        <f>O340</f>
        <v>0</v>
      </c>
      <c r="Q340" s="230" t="str">
        <f t="shared" si="259"/>
        <v xml:space="preserve"> </v>
      </c>
    </row>
    <row r="341" spans="1:17" s="4" customFormat="1" ht="63.75" hidden="1" x14ac:dyDescent="0.2">
      <c r="A341" s="20" t="s">
        <v>315</v>
      </c>
      <c r="B341" s="17" t="s">
        <v>183</v>
      </c>
      <c r="C341" s="17" t="s">
        <v>191</v>
      </c>
      <c r="D341" s="17" t="s">
        <v>187</v>
      </c>
      <c r="E341" s="17" t="s">
        <v>286</v>
      </c>
      <c r="F341" s="17"/>
      <c r="G341" s="5">
        <f t="shared" ref="G341:M342" si="272">G342</f>
        <v>0</v>
      </c>
      <c r="H341" s="5">
        <f t="shared" si="272"/>
        <v>0</v>
      </c>
      <c r="I341" s="5">
        <f t="shared" si="272"/>
        <v>0</v>
      </c>
      <c r="J341" s="5">
        <f t="shared" si="272"/>
        <v>0</v>
      </c>
      <c r="K341" s="5">
        <f t="shared" si="272"/>
        <v>0</v>
      </c>
      <c r="L341" s="5">
        <f t="shared" si="272"/>
        <v>0</v>
      </c>
      <c r="M341" s="5">
        <f t="shared" si="272"/>
        <v>0</v>
      </c>
      <c r="N341" s="5">
        <f t="shared" si="256"/>
        <v>0</v>
      </c>
      <c r="O341" s="5">
        <f t="shared" ref="O341:P342" si="273">O342</f>
        <v>0</v>
      </c>
      <c r="P341" s="5">
        <f t="shared" si="273"/>
        <v>0</v>
      </c>
      <c r="Q341" s="230" t="str">
        <f t="shared" si="259"/>
        <v xml:space="preserve"> </v>
      </c>
    </row>
    <row r="342" spans="1:17" s="4" customFormat="1" ht="38.25" hidden="1" x14ac:dyDescent="0.2">
      <c r="A342" s="16" t="s">
        <v>87</v>
      </c>
      <c r="B342" s="17" t="s">
        <v>183</v>
      </c>
      <c r="C342" s="17" t="s">
        <v>191</v>
      </c>
      <c r="D342" s="17" t="s">
        <v>187</v>
      </c>
      <c r="E342" s="17" t="s">
        <v>286</v>
      </c>
      <c r="F342" s="17" t="s">
        <v>294</v>
      </c>
      <c r="G342" s="5">
        <f t="shared" si="272"/>
        <v>0</v>
      </c>
      <c r="H342" s="5">
        <f t="shared" si="272"/>
        <v>0</v>
      </c>
      <c r="I342" s="5">
        <f t="shared" si="272"/>
        <v>0</v>
      </c>
      <c r="J342" s="5">
        <f t="shared" si="272"/>
        <v>0</v>
      </c>
      <c r="K342" s="5">
        <f t="shared" si="272"/>
        <v>0</v>
      </c>
      <c r="L342" s="5">
        <f t="shared" si="272"/>
        <v>0</v>
      </c>
      <c r="M342" s="5">
        <f t="shared" si="272"/>
        <v>0</v>
      </c>
      <c r="N342" s="5">
        <f t="shared" si="256"/>
        <v>0</v>
      </c>
      <c r="O342" s="5">
        <f t="shared" si="273"/>
        <v>0</v>
      </c>
      <c r="P342" s="5">
        <f t="shared" si="273"/>
        <v>0</v>
      </c>
      <c r="Q342" s="230" t="str">
        <f t="shared" si="259"/>
        <v xml:space="preserve"> </v>
      </c>
    </row>
    <row r="343" spans="1:17" s="8" customFormat="1" hidden="1" x14ac:dyDescent="0.2">
      <c r="A343" s="18" t="s">
        <v>95</v>
      </c>
      <c r="B343" s="19" t="s">
        <v>183</v>
      </c>
      <c r="C343" s="19" t="s">
        <v>191</v>
      </c>
      <c r="D343" s="19" t="s">
        <v>187</v>
      </c>
      <c r="E343" s="19" t="s">
        <v>286</v>
      </c>
      <c r="F343" s="19" t="s">
        <v>296</v>
      </c>
      <c r="G343" s="6">
        <v>0</v>
      </c>
      <c r="H343" s="6"/>
      <c r="I343" s="6"/>
      <c r="J343" s="6"/>
      <c r="K343" s="6"/>
      <c r="L343" s="6"/>
      <c r="M343" s="6"/>
      <c r="N343" s="6">
        <f t="shared" si="256"/>
        <v>0</v>
      </c>
      <c r="O343" s="6">
        <v>0</v>
      </c>
      <c r="P343" s="6">
        <f>O343</f>
        <v>0</v>
      </c>
      <c r="Q343" s="230" t="str">
        <f t="shared" si="259"/>
        <v xml:space="preserve"> </v>
      </c>
    </row>
    <row r="344" spans="1:17" ht="25.5" x14ac:dyDescent="0.2">
      <c r="A344" s="345" t="s">
        <v>71</v>
      </c>
      <c r="B344" s="346" t="s">
        <v>184</v>
      </c>
      <c r="C344" s="346"/>
      <c r="D344" s="346"/>
      <c r="E344" s="346"/>
      <c r="F344" s="346"/>
      <c r="G344" s="223">
        <f>G345+G367+G373</f>
        <v>7046310</v>
      </c>
      <c r="H344" s="15">
        <f t="shared" ref="H344:M344" si="274">H345+H367+H373</f>
        <v>0</v>
      </c>
      <c r="I344" s="15">
        <f t="shared" si="274"/>
        <v>0</v>
      </c>
      <c r="J344" s="15">
        <f t="shared" si="274"/>
        <v>0</v>
      </c>
      <c r="K344" s="15">
        <f t="shared" si="274"/>
        <v>0</v>
      </c>
      <c r="L344" s="15">
        <f t="shared" si="274"/>
        <v>0</v>
      </c>
      <c r="M344" s="15">
        <f t="shared" si="274"/>
        <v>0</v>
      </c>
      <c r="N344" s="15">
        <f t="shared" si="256"/>
        <v>7046310</v>
      </c>
      <c r="O344" s="223">
        <f>O345+O367+O373</f>
        <v>8651249</v>
      </c>
      <c r="P344" s="223">
        <f>P345+P367+P373</f>
        <v>7251249</v>
      </c>
      <c r="Q344" s="351">
        <f t="shared" si="259"/>
        <v>1</v>
      </c>
    </row>
    <row r="345" spans="1:17" x14ac:dyDescent="0.2">
      <c r="A345" s="345" t="s">
        <v>85</v>
      </c>
      <c r="B345" s="346" t="s">
        <v>184</v>
      </c>
      <c r="C345" s="346" t="s">
        <v>185</v>
      </c>
      <c r="D345" s="346"/>
      <c r="E345" s="346"/>
      <c r="F345" s="346"/>
      <c r="G345" s="223">
        <f>G346</f>
        <v>6692200</v>
      </c>
      <c r="H345" s="15">
        <f t="shared" ref="G345:M346" si="275">H346</f>
        <v>0</v>
      </c>
      <c r="I345" s="15">
        <f t="shared" si="275"/>
        <v>0</v>
      </c>
      <c r="J345" s="15">
        <f t="shared" si="275"/>
        <v>0</v>
      </c>
      <c r="K345" s="15">
        <f t="shared" si="275"/>
        <v>0</v>
      </c>
      <c r="L345" s="15">
        <f t="shared" si="275"/>
        <v>0</v>
      </c>
      <c r="M345" s="15">
        <f t="shared" si="275"/>
        <v>0</v>
      </c>
      <c r="N345" s="15">
        <f t="shared" si="256"/>
        <v>6692200</v>
      </c>
      <c r="O345" s="223">
        <f t="shared" ref="O345:P346" si="276">O346</f>
        <v>8151249</v>
      </c>
      <c r="P345" s="223">
        <f t="shared" si="276"/>
        <v>6751249</v>
      </c>
      <c r="Q345" s="351">
        <f t="shared" si="259"/>
        <v>1</v>
      </c>
    </row>
    <row r="346" spans="1:17" x14ac:dyDescent="0.2">
      <c r="A346" s="345" t="s">
        <v>10</v>
      </c>
      <c r="B346" s="346" t="s">
        <v>184</v>
      </c>
      <c r="C346" s="346" t="s">
        <v>185</v>
      </c>
      <c r="D346" s="346" t="s">
        <v>197</v>
      </c>
      <c r="E346" s="346"/>
      <c r="F346" s="346"/>
      <c r="G346" s="223">
        <f t="shared" si="275"/>
        <v>6692200</v>
      </c>
      <c r="H346" s="15">
        <f t="shared" si="275"/>
        <v>0</v>
      </c>
      <c r="I346" s="15">
        <f t="shared" si="275"/>
        <v>0</v>
      </c>
      <c r="J346" s="15">
        <f t="shared" si="275"/>
        <v>0</v>
      </c>
      <c r="K346" s="15">
        <f t="shared" si="275"/>
        <v>0</v>
      </c>
      <c r="L346" s="15">
        <f t="shared" si="275"/>
        <v>0</v>
      </c>
      <c r="M346" s="15">
        <f t="shared" si="275"/>
        <v>0</v>
      </c>
      <c r="N346" s="15">
        <f t="shared" si="256"/>
        <v>6692200</v>
      </c>
      <c r="O346" s="223">
        <f t="shared" si="276"/>
        <v>8151249</v>
      </c>
      <c r="P346" s="223">
        <f t="shared" si="276"/>
        <v>6751249</v>
      </c>
      <c r="Q346" s="351">
        <f t="shared" si="259"/>
        <v>1</v>
      </c>
    </row>
    <row r="347" spans="1:17" x14ac:dyDescent="0.2">
      <c r="A347" s="345" t="s">
        <v>86</v>
      </c>
      <c r="B347" s="346" t="s">
        <v>184</v>
      </c>
      <c r="C347" s="346" t="s">
        <v>185</v>
      </c>
      <c r="D347" s="346" t="s">
        <v>197</v>
      </c>
      <c r="E347" s="346" t="s">
        <v>208</v>
      </c>
      <c r="F347" s="346"/>
      <c r="G347" s="223">
        <f>G348+G355+G358+G361+G364</f>
        <v>6692200</v>
      </c>
      <c r="H347" s="15">
        <f t="shared" ref="H347:M347" si="277">H348+H355+H358+H361+H364</f>
        <v>0</v>
      </c>
      <c r="I347" s="15">
        <f t="shared" si="277"/>
        <v>0</v>
      </c>
      <c r="J347" s="15">
        <f t="shared" si="277"/>
        <v>0</v>
      </c>
      <c r="K347" s="15">
        <f t="shared" si="277"/>
        <v>0</v>
      </c>
      <c r="L347" s="15">
        <f t="shared" si="277"/>
        <v>0</v>
      </c>
      <c r="M347" s="15">
        <f t="shared" si="277"/>
        <v>0</v>
      </c>
      <c r="N347" s="15">
        <f t="shared" si="256"/>
        <v>6692200</v>
      </c>
      <c r="O347" s="223">
        <f t="shared" ref="O347:P347" si="278">O348+O355+O358+O361+O364</f>
        <v>8151249</v>
      </c>
      <c r="P347" s="223">
        <f t="shared" si="278"/>
        <v>6751249</v>
      </c>
      <c r="Q347" s="351">
        <f t="shared" si="259"/>
        <v>1</v>
      </c>
    </row>
    <row r="348" spans="1:17" x14ac:dyDescent="0.2">
      <c r="A348" s="219" t="s">
        <v>6</v>
      </c>
      <c r="B348" s="228" t="s">
        <v>184</v>
      </c>
      <c r="C348" s="228" t="s">
        <v>185</v>
      </c>
      <c r="D348" s="228" t="s">
        <v>197</v>
      </c>
      <c r="E348" s="228" t="s">
        <v>213</v>
      </c>
      <c r="F348" s="228"/>
      <c r="G348" s="224">
        <f t="shared" ref="G348:M348" si="279">G349+G351+G353</f>
        <v>4784390</v>
      </c>
      <c r="H348" s="5">
        <f t="shared" si="279"/>
        <v>0</v>
      </c>
      <c r="I348" s="5">
        <f t="shared" si="279"/>
        <v>0</v>
      </c>
      <c r="J348" s="5">
        <f t="shared" si="279"/>
        <v>0</v>
      </c>
      <c r="K348" s="5">
        <f t="shared" si="279"/>
        <v>0</v>
      </c>
      <c r="L348" s="5">
        <f t="shared" si="279"/>
        <v>0</v>
      </c>
      <c r="M348" s="5">
        <f t="shared" si="279"/>
        <v>0</v>
      </c>
      <c r="N348" s="5">
        <f t="shared" si="256"/>
        <v>4784390</v>
      </c>
      <c r="O348" s="224">
        <f t="shared" ref="O348:P348" si="280">O349+O351+O353</f>
        <v>4743439</v>
      </c>
      <c r="P348" s="224">
        <f t="shared" si="280"/>
        <v>3343439</v>
      </c>
      <c r="Q348" s="351">
        <f t="shared" si="259"/>
        <v>1</v>
      </c>
    </row>
    <row r="349" spans="1:17" ht="42.75" customHeight="1" x14ac:dyDescent="0.2">
      <c r="A349" s="219" t="s">
        <v>87</v>
      </c>
      <c r="B349" s="228" t="s">
        <v>184</v>
      </c>
      <c r="C349" s="228" t="s">
        <v>185</v>
      </c>
      <c r="D349" s="228" t="s">
        <v>197</v>
      </c>
      <c r="E349" s="228" t="s">
        <v>213</v>
      </c>
      <c r="F349" s="228" t="s">
        <v>294</v>
      </c>
      <c r="G349" s="224">
        <f t="shared" ref="G349:M349" si="281">G350</f>
        <v>4481590</v>
      </c>
      <c r="H349" s="5">
        <f t="shared" si="281"/>
        <v>0</v>
      </c>
      <c r="I349" s="5">
        <f t="shared" si="281"/>
        <v>0</v>
      </c>
      <c r="J349" s="5">
        <f t="shared" si="281"/>
        <v>0</v>
      </c>
      <c r="K349" s="5">
        <f t="shared" si="281"/>
        <v>0</v>
      </c>
      <c r="L349" s="5">
        <f t="shared" si="281"/>
        <v>0</v>
      </c>
      <c r="M349" s="5">
        <f t="shared" si="281"/>
        <v>0</v>
      </c>
      <c r="N349" s="5">
        <f t="shared" si="256"/>
        <v>4481590</v>
      </c>
      <c r="O349" s="224">
        <f t="shared" ref="O349:P349" si="282">O350</f>
        <v>4404230</v>
      </c>
      <c r="P349" s="224">
        <f t="shared" si="282"/>
        <v>3004230</v>
      </c>
      <c r="Q349" s="351">
        <f t="shared" si="259"/>
        <v>1</v>
      </c>
    </row>
    <row r="350" spans="1:17" s="356" customFormat="1" x14ac:dyDescent="0.2">
      <c r="A350" s="347" t="s">
        <v>88</v>
      </c>
      <c r="B350" s="229" t="s">
        <v>184</v>
      </c>
      <c r="C350" s="229" t="s">
        <v>185</v>
      </c>
      <c r="D350" s="229" t="s">
        <v>197</v>
      </c>
      <c r="E350" s="229" t="s">
        <v>213</v>
      </c>
      <c r="F350" s="229" t="s">
        <v>295</v>
      </c>
      <c r="G350" s="225">
        <f>3191100+278934+893510+118046</f>
        <v>4481590</v>
      </c>
      <c r="H350" s="6"/>
      <c r="I350" s="6"/>
      <c r="J350" s="6"/>
      <c r="K350" s="6"/>
      <c r="L350" s="6"/>
      <c r="M350" s="6"/>
      <c r="N350" s="6">
        <f t="shared" si="256"/>
        <v>4481590</v>
      </c>
      <c r="O350" s="225">
        <f>3104230+1300000</f>
        <v>4404230</v>
      </c>
      <c r="P350" s="225">
        <f>O350-1400000</f>
        <v>3004230</v>
      </c>
      <c r="Q350" s="351">
        <f t="shared" si="259"/>
        <v>1</v>
      </c>
    </row>
    <row r="351" spans="1:17" x14ac:dyDescent="0.2">
      <c r="A351" s="219" t="s">
        <v>508</v>
      </c>
      <c r="B351" s="228" t="s">
        <v>184</v>
      </c>
      <c r="C351" s="228" t="s">
        <v>185</v>
      </c>
      <c r="D351" s="228" t="s">
        <v>197</v>
      </c>
      <c r="E351" s="228" t="s">
        <v>213</v>
      </c>
      <c r="F351" s="228" t="s">
        <v>297</v>
      </c>
      <c r="G351" s="224">
        <f t="shared" ref="G351:M351" si="283">G352</f>
        <v>302300</v>
      </c>
      <c r="H351" s="5">
        <f t="shared" si="283"/>
        <v>0</v>
      </c>
      <c r="I351" s="5">
        <f t="shared" si="283"/>
        <v>0</v>
      </c>
      <c r="J351" s="5">
        <f t="shared" si="283"/>
        <v>0</v>
      </c>
      <c r="K351" s="5">
        <f t="shared" si="283"/>
        <v>0</v>
      </c>
      <c r="L351" s="5">
        <f t="shared" si="283"/>
        <v>0</v>
      </c>
      <c r="M351" s="5">
        <f t="shared" si="283"/>
        <v>0</v>
      </c>
      <c r="N351" s="5">
        <f t="shared" si="256"/>
        <v>302300</v>
      </c>
      <c r="O351" s="224">
        <f t="shared" ref="O351:P351" si="284">O352</f>
        <v>338709</v>
      </c>
      <c r="P351" s="224">
        <f t="shared" si="284"/>
        <v>338709</v>
      </c>
      <c r="Q351" s="351">
        <f t="shared" si="259"/>
        <v>1</v>
      </c>
    </row>
    <row r="352" spans="1:17" s="356" customFormat="1" ht="25.5" x14ac:dyDescent="0.2">
      <c r="A352" s="347" t="s">
        <v>90</v>
      </c>
      <c r="B352" s="229" t="s">
        <v>184</v>
      </c>
      <c r="C352" s="229" t="s">
        <v>185</v>
      </c>
      <c r="D352" s="229" t="s">
        <v>197</v>
      </c>
      <c r="E352" s="229" t="s">
        <v>213</v>
      </c>
      <c r="F352" s="229" t="s">
        <v>298</v>
      </c>
      <c r="G352" s="225">
        <v>302300</v>
      </c>
      <c r="H352" s="6"/>
      <c r="I352" s="6"/>
      <c r="J352" s="6"/>
      <c r="K352" s="6"/>
      <c r="L352" s="6"/>
      <c r="M352" s="6"/>
      <c r="N352" s="6">
        <f t="shared" si="256"/>
        <v>302300</v>
      </c>
      <c r="O352" s="225">
        <v>338709</v>
      </c>
      <c r="P352" s="225">
        <f>O352</f>
        <v>338709</v>
      </c>
      <c r="Q352" s="351">
        <f t="shared" si="259"/>
        <v>1</v>
      </c>
    </row>
    <row r="353" spans="1:17" x14ac:dyDescent="0.2">
      <c r="A353" s="219" t="s">
        <v>93</v>
      </c>
      <c r="B353" s="228" t="s">
        <v>184</v>
      </c>
      <c r="C353" s="228" t="s">
        <v>185</v>
      </c>
      <c r="D353" s="228" t="s">
        <v>197</v>
      </c>
      <c r="E353" s="228" t="s">
        <v>213</v>
      </c>
      <c r="F353" s="228" t="s">
        <v>300</v>
      </c>
      <c r="G353" s="224">
        <f t="shared" ref="G353:M353" si="285">G354</f>
        <v>500</v>
      </c>
      <c r="H353" s="5">
        <f t="shared" si="285"/>
        <v>0</v>
      </c>
      <c r="I353" s="5">
        <f t="shared" si="285"/>
        <v>0</v>
      </c>
      <c r="J353" s="5">
        <f t="shared" si="285"/>
        <v>0</v>
      </c>
      <c r="K353" s="5">
        <f t="shared" si="285"/>
        <v>0</v>
      </c>
      <c r="L353" s="5">
        <f t="shared" si="285"/>
        <v>0</v>
      </c>
      <c r="M353" s="5">
        <f t="shared" si="285"/>
        <v>0</v>
      </c>
      <c r="N353" s="5">
        <f t="shared" si="256"/>
        <v>500</v>
      </c>
      <c r="O353" s="224">
        <f t="shared" ref="O353:P353" si="286">O354</f>
        <v>500</v>
      </c>
      <c r="P353" s="224">
        <f t="shared" si="286"/>
        <v>500</v>
      </c>
      <c r="Q353" s="351">
        <f t="shared" si="259"/>
        <v>1</v>
      </c>
    </row>
    <row r="354" spans="1:17" s="356" customFormat="1" x14ac:dyDescent="0.2">
      <c r="A354" s="347" t="s">
        <v>94</v>
      </c>
      <c r="B354" s="229" t="s">
        <v>184</v>
      </c>
      <c r="C354" s="229" t="s">
        <v>185</v>
      </c>
      <c r="D354" s="229" t="s">
        <v>197</v>
      </c>
      <c r="E354" s="229" t="s">
        <v>213</v>
      </c>
      <c r="F354" s="229" t="s">
        <v>302</v>
      </c>
      <c r="G354" s="225">
        <v>500</v>
      </c>
      <c r="H354" s="6"/>
      <c r="I354" s="6"/>
      <c r="J354" s="6"/>
      <c r="K354" s="6"/>
      <c r="L354" s="6"/>
      <c r="M354" s="6"/>
      <c r="N354" s="6">
        <f t="shared" si="256"/>
        <v>500</v>
      </c>
      <c r="O354" s="225">
        <v>500</v>
      </c>
      <c r="P354" s="225">
        <f>O354</f>
        <v>500</v>
      </c>
      <c r="Q354" s="351">
        <f t="shared" si="259"/>
        <v>1</v>
      </c>
    </row>
    <row r="355" spans="1:17" ht="57" customHeight="1" x14ac:dyDescent="0.2">
      <c r="A355" s="357" t="s">
        <v>312</v>
      </c>
      <c r="B355" s="228" t="s">
        <v>184</v>
      </c>
      <c r="C355" s="228" t="s">
        <v>185</v>
      </c>
      <c r="D355" s="228" t="s">
        <v>197</v>
      </c>
      <c r="E355" s="228" t="s">
        <v>214</v>
      </c>
      <c r="F355" s="228"/>
      <c r="G355" s="224">
        <f t="shared" ref="G355:M356" si="287">G356</f>
        <v>1407810</v>
      </c>
      <c r="H355" s="5">
        <f t="shared" si="287"/>
        <v>0</v>
      </c>
      <c r="I355" s="5">
        <f t="shared" si="287"/>
        <v>0</v>
      </c>
      <c r="J355" s="5">
        <f t="shared" si="287"/>
        <v>0</v>
      </c>
      <c r="K355" s="5">
        <f t="shared" si="287"/>
        <v>0</v>
      </c>
      <c r="L355" s="5">
        <f t="shared" si="287"/>
        <v>0</v>
      </c>
      <c r="M355" s="5">
        <f t="shared" si="287"/>
        <v>0</v>
      </c>
      <c r="N355" s="5">
        <f t="shared" si="256"/>
        <v>1407810</v>
      </c>
      <c r="O355" s="224">
        <f t="shared" ref="O355:P356" si="288">O356</f>
        <v>1407810</v>
      </c>
      <c r="P355" s="224">
        <f t="shared" si="288"/>
        <v>1407810</v>
      </c>
      <c r="Q355" s="351">
        <f t="shared" si="259"/>
        <v>1</v>
      </c>
    </row>
    <row r="356" spans="1:17" ht="42.75" customHeight="1" x14ac:dyDescent="0.2">
      <c r="A356" s="219" t="s">
        <v>87</v>
      </c>
      <c r="B356" s="228" t="s">
        <v>184</v>
      </c>
      <c r="C356" s="228" t="s">
        <v>185</v>
      </c>
      <c r="D356" s="228" t="s">
        <v>197</v>
      </c>
      <c r="E356" s="228" t="s">
        <v>214</v>
      </c>
      <c r="F356" s="228" t="s">
        <v>294</v>
      </c>
      <c r="G356" s="224">
        <f t="shared" si="287"/>
        <v>1407810</v>
      </c>
      <c r="H356" s="5">
        <f t="shared" si="287"/>
        <v>0</v>
      </c>
      <c r="I356" s="5">
        <f t="shared" si="287"/>
        <v>0</v>
      </c>
      <c r="J356" s="5">
        <f t="shared" si="287"/>
        <v>0</v>
      </c>
      <c r="K356" s="5">
        <f t="shared" si="287"/>
        <v>0</v>
      </c>
      <c r="L356" s="5">
        <f t="shared" si="287"/>
        <v>0</v>
      </c>
      <c r="M356" s="5">
        <f t="shared" si="287"/>
        <v>0</v>
      </c>
      <c r="N356" s="5">
        <f t="shared" si="256"/>
        <v>1407810</v>
      </c>
      <c r="O356" s="224">
        <f t="shared" si="288"/>
        <v>1407810</v>
      </c>
      <c r="P356" s="224">
        <f t="shared" si="288"/>
        <v>1407810</v>
      </c>
      <c r="Q356" s="351">
        <f t="shared" si="259"/>
        <v>1</v>
      </c>
    </row>
    <row r="357" spans="1:17" s="356" customFormat="1" x14ac:dyDescent="0.2">
      <c r="A357" s="347" t="s">
        <v>88</v>
      </c>
      <c r="B357" s="229" t="s">
        <v>184</v>
      </c>
      <c r="C357" s="229" t="s">
        <v>185</v>
      </c>
      <c r="D357" s="229" t="s">
        <v>197</v>
      </c>
      <c r="E357" s="229" t="s">
        <v>214</v>
      </c>
      <c r="F357" s="229" t="s">
        <v>295</v>
      </c>
      <c r="G357" s="225">
        <f>1099850+307960</f>
        <v>1407810</v>
      </c>
      <c r="H357" s="6"/>
      <c r="I357" s="6"/>
      <c r="J357" s="6"/>
      <c r="K357" s="6"/>
      <c r="L357" s="6"/>
      <c r="M357" s="6"/>
      <c r="N357" s="6">
        <f t="shared" si="256"/>
        <v>1407810</v>
      </c>
      <c r="O357" s="225">
        <f>G357</f>
        <v>1407810</v>
      </c>
      <c r="P357" s="225">
        <f>O357</f>
        <v>1407810</v>
      </c>
      <c r="Q357" s="351">
        <f t="shared" si="259"/>
        <v>1</v>
      </c>
    </row>
    <row r="358" spans="1:17" ht="25.5" x14ac:dyDescent="0.2">
      <c r="A358" s="219" t="s">
        <v>72</v>
      </c>
      <c r="B358" s="228" t="s">
        <v>184</v>
      </c>
      <c r="C358" s="228" t="s">
        <v>185</v>
      </c>
      <c r="D358" s="228" t="s">
        <v>197</v>
      </c>
      <c r="E358" s="228" t="s">
        <v>287</v>
      </c>
      <c r="F358" s="228"/>
      <c r="G358" s="224">
        <f t="shared" ref="G358:M359" si="289">G359</f>
        <v>500000</v>
      </c>
      <c r="H358" s="5">
        <f t="shared" si="289"/>
        <v>0</v>
      </c>
      <c r="I358" s="5">
        <f t="shared" si="289"/>
        <v>0</v>
      </c>
      <c r="J358" s="5">
        <f t="shared" si="289"/>
        <v>0</v>
      </c>
      <c r="K358" s="5">
        <f t="shared" si="289"/>
        <v>0</v>
      </c>
      <c r="L358" s="5">
        <f t="shared" si="289"/>
        <v>0</v>
      </c>
      <c r="M358" s="5">
        <f t="shared" si="289"/>
        <v>0</v>
      </c>
      <c r="N358" s="5">
        <f t="shared" si="256"/>
        <v>500000</v>
      </c>
      <c r="O358" s="224">
        <f t="shared" ref="O358:P359" si="290">O359</f>
        <v>2000000</v>
      </c>
      <c r="P358" s="224">
        <f t="shared" si="290"/>
        <v>2000000</v>
      </c>
      <c r="Q358" s="351">
        <f t="shared" si="259"/>
        <v>1</v>
      </c>
    </row>
    <row r="359" spans="1:17" x14ac:dyDescent="0.2">
      <c r="A359" s="219" t="s">
        <v>508</v>
      </c>
      <c r="B359" s="228" t="s">
        <v>184</v>
      </c>
      <c r="C359" s="228" t="s">
        <v>185</v>
      </c>
      <c r="D359" s="228" t="s">
        <v>197</v>
      </c>
      <c r="E359" s="228" t="s">
        <v>287</v>
      </c>
      <c r="F359" s="228" t="s">
        <v>297</v>
      </c>
      <c r="G359" s="224">
        <f t="shared" si="289"/>
        <v>500000</v>
      </c>
      <c r="H359" s="5">
        <f t="shared" si="289"/>
        <v>0</v>
      </c>
      <c r="I359" s="5">
        <f t="shared" si="289"/>
        <v>0</v>
      </c>
      <c r="J359" s="5">
        <f t="shared" si="289"/>
        <v>0</v>
      </c>
      <c r="K359" s="5">
        <f t="shared" si="289"/>
        <v>0</v>
      </c>
      <c r="L359" s="5">
        <f t="shared" si="289"/>
        <v>0</v>
      </c>
      <c r="M359" s="5">
        <f t="shared" si="289"/>
        <v>0</v>
      </c>
      <c r="N359" s="5">
        <f t="shared" si="256"/>
        <v>500000</v>
      </c>
      <c r="O359" s="224">
        <f t="shared" si="290"/>
        <v>2000000</v>
      </c>
      <c r="P359" s="224">
        <f t="shared" si="290"/>
        <v>2000000</v>
      </c>
      <c r="Q359" s="351">
        <f t="shared" si="259"/>
        <v>1</v>
      </c>
    </row>
    <row r="360" spans="1:17" s="356" customFormat="1" ht="25.5" x14ac:dyDescent="0.2">
      <c r="A360" s="347" t="s">
        <v>90</v>
      </c>
      <c r="B360" s="229" t="s">
        <v>184</v>
      </c>
      <c r="C360" s="229" t="s">
        <v>185</v>
      </c>
      <c r="D360" s="229" t="s">
        <v>197</v>
      </c>
      <c r="E360" s="229" t="s">
        <v>287</v>
      </c>
      <c r="F360" s="229" t="s">
        <v>298</v>
      </c>
      <c r="G360" s="225">
        <v>500000</v>
      </c>
      <c r="H360" s="6"/>
      <c r="I360" s="6"/>
      <c r="J360" s="6"/>
      <c r="K360" s="6"/>
      <c r="L360" s="6"/>
      <c r="M360" s="6"/>
      <c r="N360" s="6">
        <f t="shared" si="256"/>
        <v>500000</v>
      </c>
      <c r="O360" s="225">
        <v>2000000</v>
      </c>
      <c r="P360" s="225">
        <f>O360</f>
        <v>2000000</v>
      </c>
      <c r="Q360" s="351">
        <f t="shared" si="259"/>
        <v>1</v>
      </c>
    </row>
    <row r="361" spans="1:17" s="4" customFormat="1" ht="38.25" hidden="1" x14ac:dyDescent="0.2">
      <c r="A361" s="16" t="s">
        <v>89</v>
      </c>
      <c r="B361" s="17" t="s">
        <v>184</v>
      </c>
      <c r="C361" s="17" t="s">
        <v>185</v>
      </c>
      <c r="D361" s="17" t="s">
        <v>197</v>
      </c>
      <c r="E361" s="17" t="s">
        <v>211</v>
      </c>
      <c r="F361" s="17"/>
      <c r="G361" s="5">
        <f t="shared" ref="G361:M362" si="291">G362</f>
        <v>0</v>
      </c>
      <c r="H361" s="5">
        <f t="shared" si="291"/>
        <v>0</v>
      </c>
      <c r="I361" s="5">
        <f t="shared" si="291"/>
        <v>0</v>
      </c>
      <c r="J361" s="5">
        <f t="shared" si="291"/>
        <v>0</v>
      </c>
      <c r="K361" s="5">
        <f t="shared" si="291"/>
        <v>0</v>
      </c>
      <c r="L361" s="5">
        <f t="shared" si="291"/>
        <v>0</v>
      </c>
      <c r="M361" s="5">
        <f t="shared" si="291"/>
        <v>0</v>
      </c>
      <c r="N361" s="5">
        <f t="shared" si="256"/>
        <v>0</v>
      </c>
      <c r="O361" s="5">
        <f t="shared" ref="O361:P362" si="292">O362</f>
        <v>0</v>
      </c>
      <c r="P361" s="5">
        <f t="shared" si="292"/>
        <v>0</v>
      </c>
      <c r="Q361" s="230" t="str">
        <f t="shared" si="259"/>
        <v xml:space="preserve"> </v>
      </c>
    </row>
    <row r="362" spans="1:17" s="4" customFormat="1" ht="38.25" hidden="1" x14ac:dyDescent="0.2">
      <c r="A362" s="16" t="s">
        <v>87</v>
      </c>
      <c r="B362" s="17" t="s">
        <v>184</v>
      </c>
      <c r="C362" s="17" t="s">
        <v>185</v>
      </c>
      <c r="D362" s="17" t="s">
        <v>197</v>
      </c>
      <c r="E362" s="17" t="s">
        <v>211</v>
      </c>
      <c r="F362" s="17" t="s">
        <v>294</v>
      </c>
      <c r="G362" s="5">
        <f t="shared" si="291"/>
        <v>0</v>
      </c>
      <c r="H362" s="5">
        <f t="shared" si="291"/>
        <v>0</v>
      </c>
      <c r="I362" s="5">
        <f t="shared" si="291"/>
        <v>0</v>
      </c>
      <c r="J362" s="5">
        <f t="shared" si="291"/>
        <v>0</v>
      </c>
      <c r="K362" s="5">
        <f t="shared" si="291"/>
        <v>0</v>
      </c>
      <c r="L362" s="5">
        <f t="shared" si="291"/>
        <v>0</v>
      </c>
      <c r="M362" s="5">
        <f t="shared" si="291"/>
        <v>0</v>
      </c>
      <c r="N362" s="5">
        <f t="shared" si="256"/>
        <v>0</v>
      </c>
      <c r="O362" s="5">
        <f t="shared" si="292"/>
        <v>0</v>
      </c>
      <c r="P362" s="5">
        <f t="shared" si="292"/>
        <v>0</v>
      </c>
      <c r="Q362" s="230" t="str">
        <f t="shared" si="259"/>
        <v xml:space="preserve"> </v>
      </c>
    </row>
    <row r="363" spans="1:17" s="8" customFormat="1" hidden="1" x14ac:dyDescent="0.2">
      <c r="A363" s="18" t="s">
        <v>88</v>
      </c>
      <c r="B363" s="19" t="s">
        <v>184</v>
      </c>
      <c r="C363" s="19" t="s">
        <v>185</v>
      </c>
      <c r="D363" s="19" t="s">
        <v>197</v>
      </c>
      <c r="E363" s="19" t="s">
        <v>211</v>
      </c>
      <c r="F363" s="19" t="s">
        <v>295</v>
      </c>
      <c r="G363" s="6">
        <v>0</v>
      </c>
      <c r="H363" s="6"/>
      <c r="I363" s="6"/>
      <c r="J363" s="6"/>
      <c r="K363" s="6"/>
      <c r="L363" s="6"/>
      <c r="M363" s="6"/>
      <c r="N363" s="6">
        <f t="shared" si="256"/>
        <v>0</v>
      </c>
      <c r="O363" s="6">
        <v>0</v>
      </c>
      <c r="P363" s="6">
        <f>O363</f>
        <v>0</v>
      </c>
      <c r="Q363" s="230" t="str">
        <f t="shared" si="259"/>
        <v xml:space="preserve"> </v>
      </c>
    </row>
    <row r="364" spans="1:17" s="4" customFormat="1" ht="25.5" hidden="1" x14ac:dyDescent="0.2">
      <c r="A364" s="16" t="s">
        <v>4</v>
      </c>
      <c r="B364" s="17" t="s">
        <v>184</v>
      </c>
      <c r="C364" s="17" t="s">
        <v>185</v>
      </c>
      <c r="D364" s="17" t="s">
        <v>197</v>
      </c>
      <c r="E364" s="17" t="s">
        <v>212</v>
      </c>
      <c r="F364" s="17"/>
      <c r="G364" s="5">
        <f t="shared" ref="G364:M365" si="293">G365</f>
        <v>0</v>
      </c>
      <c r="H364" s="5">
        <f t="shared" si="293"/>
        <v>0</v>
      </c>
      <c r="I364" s="5">
        <f t="shared" si="293"/>
        <v>0</v>
      </c>
      <c r="J364" s="5">
        <f t="shared" si="293"/>
        <v>0</v>
      </c>
      <c r="K364" s="5">
        <f t="shared" si="293"/>
        <v>0</v>
      </c>
      <c r="L364" s="5">
        <f t="shared" si="293"/>
        <v>0</v>
      </c>
      <c r="M364" s="5">
        <f t="shared" si="293"/>
        <v>0</v>
      </c>
      <c r="N364" s="5">
        <f t="shared" si="256"/>
        <v>0</v>
      </c>
      <c r="O364" s="5">
        <f t="shared" ref="O364:P365" si="294">O365</f>
        <v>0</v>
      </c>
      <c r="P364" s="5">
        <f t="shared" si="294"/>
        <v>0</v>
      </c>
      <c r="Q364" s="230" t="str">
        <f t="shared" si="259"/>
        <v xml:space="preserve"> </v>
      </c>
    </row>
    <row r="365" spans="1:17" s="4" customFormat="1" ht="38.25" hidden="1" x14ac:dyDescent="0.2">
      <c r="A365" s="16" t="s">
        <v>87</v>
      </c>
      <c r="B365" s="17" t="s">
        <v>184</v>
      </c>
      <c r="C365" s="17" t="s">
        <v>185</v>
      </c>
      <c r="D365" s="17" t="s">
        <v>197</v>
      </c>
      <c r="E365" s="17" t="s">
        <v>212</v>
      </c>
      <c r="F365" s="17" t="s">
        <v>294</v>
      </c>
      <c r="G365" s="5">
        <f t="shared" si="293"/>
        <v>0</v>
      </c>
      <c r="H365" s="5">
        <f t="shared" si="293"/>
        <v>0</v>
      </c>
      <c r="I365" s="5">
        <f t="shared" si="293"/>
        <v>0</v>
      </c>
      <c r="J365" s="5">
        <f t="shared" si="293"/>
        <v>0</v>
      </c>
      <c r="K365" s="5">
        <f t="shared" si="293"/>
        <v>0</v>
      </c>
      <c r="L365" s="5">
        <f t="shared" si="293"/>
        <v>0</v>
      </c>
      <c r="M365" s="5">
        <f t="shared" si="293"/>
        <v>0</v>
      </c>
      <c r="N365" s="5">
        <f t="shared" si="256"/>
        <v>0</v>
      </c>
      <c r="O365" s="5">
        <f t="shared" si="294"/>
        <v>0</v>
      </c>
      <c r="P365" s="5">
        <f t="shared" si="294"/>
        <v>0</v>
      </c>
      <c r="Q365" s="230" t="str">
        <f t="shared" si="259"/>
        <v xml:space="preserve"> </v>
      </c>
    </row>
    <row r="366" spans="1:17" s="8" customFormat="1" ht="12" hidden="1" customHeight="1" x14ac:dyDescent="0.2">
      <c r="A366" s="18" t="s">
        <v>88</v>
      </c>
      <c r="B366" s="19" t="s">
        <v>184</v>
      </c>
      <c r="C366" s="19" t="s">
        <v>185</v>
      </c>
      <c r="D366" s="19" t="s">
        <v>197</v>
      </c>
      <c r="E366" s="19" t="s">
        <v>212</v>
      </c>
      <c r="F366" s="19" t="s">
        <v>295</v>
      </c>
      <c r="G366" s="6">
        <v>0</v>
      </c>
      <c r="H366" s="6"/>
      <c r="I366" s="6"/>
      <c r="J366" s="6"/>
      <c r="K366" s="6"/>
      <c r="L366" s="6"/>
      <c r="M366" s="6"/>
      <c r="N366" s="6">
        <f t="shared" si="256"/>
        <v>0</v>
      </c>
      <c r="O366" s="6">
        <v>0</v>
      </c>
      <c r="P366" s="6">
        <f>O366</f>
        <v>0</v>
      </c>
      <c r="Q366" s="230" t="str">
        <f t="shared" si="259"/>
        <v xml:space="preserve"> </v>
      </c>
    </row>
    <row r="367" spans="1:17" x14ac:dyDescent="0.2">
      <c r="A367" s="345" t="s">
        <v>99</v>
      </c>
      <c r="B367" s="346" t="s">
        <v>184</v>
      </c>
      <c r="C367" s="346" t="s">
        <v>188</v>
      </c>
      <c r="D367" s="346"/>
      <c r="E367" s="346"/>
      <c r="F367" s="346"/>
      <c r="G367" s="223">
        <f t="shared" ref="G367:M371" si="295">G368</f>
        <v>100000</v>
      </c>
      <c r="H367" s="15">
        <f t="shared" si="295"/>
        <v>0</v>
      </c>
      <c r="I367" s="15">
        <f t="shared" si="295"/>
        <v>0</v>
      </c>
      <c r="J367" s="15">
        <f t="shared" si="295"/>
        <v>0</v>
      </c>
      <c r="K367" s="15">
        <f t="shared" si="295"/>
        <v>0</v>
      </c>
      <c r="L367" s="15">
        <f t="shared" si="295"/>
        <v>0</v>
      </c>
      <c r="M367" s="15">
        <f t="shared" si="295"/>
        <v>0</v>
      </c>
      <c r="N367" s="15">
        <f t="shared" si="256"/>
        <v>100000</v>
      </c>
      <c r="O367" s="223">
        <f t="shared" ref="O367:P371" si="296">O368</f>
        <v>500000</v>
      </c>
      <c r="P367" s="223">
        <f t="shared" si="296"/>
        <v>500000</v>
      </c>
      <c r="Q367" s="351">
        <f t="shared" si="259"/>
        <v>1</v>
      </c>
    </row>
    <row r="368" spans="1:17" x14ac:dyDescent="0.2">
      <c r="A368" s="345" t="s">
        <v>32</v>
      </c>
      <c r="B368" s="346" t="s">
        <v>184</v>
      </c>
      <c r="C368" s="346" t="s">
        <v>188</v>
      </c>
      <c r="D368" s="346" t="s">
        <v>196</v>
      </c>
      <c r="E368" s="346"/>
      <c r="F368" s="346"/>
      <c r="G368" s="223">
        <f t="shared" si="295"/>
        <v>100000</v>
      </c>
      <c r="H368" s="15">
        <f t="shared" si="295"/>
        <v>0</v>
      </c>
      <c r="I368" s="15">
        <f t="shared" si="295"/>
        <v>0</v>
      </c>
      <c r="J368" s="15">
        <f t="shared" si="295"/>
        <v>0</v>
      </c>
      <c r="K368" s="15">
        <f t="shared" si="295"/>
        <v>0</v>
      </c>
      <c r="L368" s="15">
        <f t="shared" si="295"/>
        <v>0</v>
      </c>
      <c r="M368" s="15">
        <f t="shared" si="295"/>
        <v>0</v>
      </c>
      <c r="N368" s="15">
        <f t="shared" si="256"/>
        <v>100000</v>
      </c>
      <c r="O368" s="223">
        <f t="shared" si="296"/>
        <v>500000</v>
      </c>
      <c r="P368" s="223">
        <f t="shared" si="296"/>
        <v>500000</v>
      </c>
      <c r="Q368" s="351">
        <f t="shared" si="259"/>
        <v>1</v>
      </c>
    </row>
    <row r="369" spans="1:17" x14ac:dyDescent="0.2">
      <c r="A369" s="345" t="s">
        <v>86</v>
      </c>
      <c r="B369" s="346" t="s">
        <v>184</v>
      </c>
      <c r="C369" s="346" t="s">
        <v>188</v>
      </c>
      <c r="D369" s="346" t="s">
        <v>196</v>
      </c>
      <c r="E369" s="346" t="s">
        <v>208</v>
      </c>
      <c r="F369" s="346"/>
      <c r="G369" s="223">
        <f t="shared" si="295"/>
        <v>100000</v>
      </c>
      <c r="H369" s="15">
        <f t="shared" si="295"/>
        <v>0</v>
      </c>
      <c r="I369" s="15">
        <f t="shared" si="295"/>
        <v>0</v>
      </c>
      <c r="J369" s="15">
        <f t="shared" si="295"/>
        <v>0</v>
      </c>
      <c r="K369" s="15">
        <f t="shared" si="295"/>
        <v>0</v>
      </c>
      <c r="L369" s="15">
        <f t="shared" si="295"/>
        <v>0</v>
      </c>
      <c r="M369" s="15">
        <f t="shared" si="295"/>
        <v>0</v>
      </c>
      <c r="N369" s="15">
        <f t="shared" si="256"/>
        <v>100000</v>
      </c>
      <c r="O369" s="223">
        <f t="shared" si="296"/>
        <v>500000</v>
      </c>
      <c r="P369" s="223">
        <f t="shared" si="296"/>
        <v>500000</v>
      </c>
      <c r="Q369" s="351">
        <f t="shared" si="259"/>
        <v>1</v>
      </c>
    </row>
    <row r="370" spans="1:17" x14ac:dyDescent="0.2">
      <c r="A370" s="219" t="s">
        <v>73</v>
      </c>
      <c r="B370" s="228" t="s">
        <v>184</v>
      </c>
      <c r="C370" s="228" t="s">
        <v>188</v>
      </c>
      <c r="D370" s="228" t="s">
        <v>196</v>
      </c>
      <c r="E370" s="228" t="s">
        <v>288</v>
      </c>
      <c r="F370" s="228"/>
      <c r="G370" s="224">
        <f t="shared" si="295"/>
        <v>100000</v>
      </c>
      <c r="H370" s="5">
        <f t="shared" si="295"/>
        <v>0</v>
      </c>
      <c r="I370" s="5">
        <f t="shared" si="295"/>
        <v>0</v>
      </c>
      <c r="J370" s="5">
        <f t="shared" si="295"/>
        <v>0</v>
      </c>
      <c r="K370" s="5">
        <f t="shared" si="295"/>
        <v>0</v>
      </c>
      <c r="L370" s="5">
        <f t="shared" si="295"/>
        <v>0</v>
      </c>
      <c r="M370" s="5">
        <f t="shared" si="295"/>
        <v>0</v>
      </c>
      <c r="N370" s="5">
        <f t="shared" si="256"/>
        <v>100000</v>
      </c>
      <c r="O370" s="224">
        <f t="shared" si="296"/>
        <v>500000</v>
      </c>
      <c r="P370" s="224">
        <f t="shared" si="296"/>
        <v>500000</v>
      </c>
      <c r="Q370" s="351">
        <f t="shared" si="259"/>
        <v>1</v>
      </c>
    </row>
    <row r="371" spans="1:17" x14ac:dyDescent="0.2">
      <c r="A371" s="219" t="s">
        <v>508</v>
      </c>
      <c r="B371" s="228" t="s">
        <v>184</v>
      </c>
      <c r="C371" s="228" t="s">
        <v>188</v>
      </c>
      <c r="D371" s="228" t="s">
        <v>196</v>
      </c>
      <c r="E371" s="228" t="s">
        <v>288</v>
      </c>
      <c r="F371" s="228" t="s">
        <v>297</v>
      </c>
      <c r="G371" s="224">
        <v>100000</v>
      </c>
      <c r="H371" s="5">
        <f t="shared" si="295"/>
        <v>0</v>
      </c>
      <c r="I371" s="5">
        <f t="shared" si="295"/>
        <v>0</v>
      </c>
      <c r="J371" s="5">
        <f t="shared" si="295"/>
        <v>0</v>
      </c>
      <c r="K371" s="5">
        <f t="shared" si="295"/>
        <v>0</v>
      </c>
      <c r="L371" s="5">
        <f t="shared" si="295"/>
        <v>0</v>
      </c>
      <c r="M371" s="5">
        <f t="shared" si="295"/>
        <v>0</v>
      </c>
      <c r="N371" s="5">
        <f t="shared" si="256"/>
        <v>100000</v>
      </c>
      <c r="O371" s="224">
        <f t="shared" si="296"/>
        <v>500000</v>
      </c>
      <c r="P371" s="224">
        <f t="shared" si="296"/>
        <v>500000</v>
      </c>
      <c r="Q371" s="351">
        <f t="shared" si="259"/>
        <v>1</v>
      </c>
    </row>
    <row r="372" spans="1:17" s="356" customFormat="1" ht="25.5" x14ac:dyDescent="0.2">
      <c r="A372" s="347" t="s">
        <v>90</v>
      </c>
      <c r="B372" s="229" t="s">
        <v>184</v>
      </c>
      <c r="C372" s="229" t="s">
        <v>188</v>
      </c>
      <c r="D372" s="229" t="s">
        <v>196</v>
      </c>
      <c r="E372" s="229" t="s">
        <v>288</v>
      </c>
      <c r="F372" s="229" t="s">
        <v>298</v>
      </c>
      <c r="G372" s="225">
        <v>100000</v>
      </c>
      <c r="H372" s="6"/>
      <c r="I372" s="6"/>
      <c r="J372" s="6"/>
      <c r="K372" s="6"/>
      <c r="L372" s="6"/>
      <c r="M372" s="6"/>
      <c r="N372" s="6">
        <f t="shared" si="256"/>
        <v>100000</v>
      </c>
      <c r="O372" s="225">
        <v>500000</v>
      </c>
      <c r="P372" s="225">
        <f>O372</f>
        <v>500000</v>
      </c>
      <c r="Q372" s="351">
        <f t="shared" si="259"/>
        <v>1</v>
      </c>
    </row>
    <row r="373" spans="1:17" x14ac:dyDescent="0.2">
      <c r="A373" s="360" t="s">
        <v>101</v>
      </c>
      <c r="B373" s="346" t="s">
        <v>184</v>
      </c>
      <c r="C373" s="346" t="s">
        <v>189</v>
      </c>
      <c r="D373" s="346"/>
      <c r="E373" s="346"/>
      <c r="F373" s="346"/>
      <c r="G373" s="223">
        <f t="shared" ref="G373:M377" si="297">G374</f>
        <v>254110</v>
      </c>
      <c r="H373" s="15">
        <f t="shared" si="297"/>
        <v>0</v>
      </c>
      <c r="I373" s="15">
        <f t="shared" si="297"/>
        <v>0</v>
      </c>
      <c r="J373" s="15">
        <f t="shared" si="297"/>
        <v>0</v>
      </c>
      <c r="K373" s="15">
        <f t="shared" si="297"/>
        <v>0</v>
      </c>
      <c r="L373" s="15">
        <f t="shared" si="297"/>
        <v>0</v>
      </c>
      <c r="M373" s="15">
        <f t="shared" si="297"/>
        <v>0</v>
      </c>
      <c r="N373" s="15">
        <f t="shared" si="256"/>
        <v>254110</v>
      </c>
      <c r="O373" s="223">
        <f t="shared" ref="O373:P377" si="298">O374</f>
        <v>0</v>
      </c>
      <c r="P373" s="223">
        <f t="shared" si="298"/>
        <v>0</v>
      </c>
      <c r="Q373" s="351">
        <f t="shared" si="259"/>
        <v>1</v>
      </c>
    </row>
    <row r="374" spans="1:17" x14ac:dyDescent="0.2">
      <c r="A374" s="360" t="s">
        <v>36</v>
      </c>
      <c r="B374" s="346" t="s">
        <v>184</v>
      </c>
      <c r="C374" s="346" t="s">
        <v>189</v>
      </c>
      <c r="D374" s="346" t="s">
        <v>185</v>
      </c>
      <c r="E374" s="346"/>
      <c r="F374" s="346"/>
      <c r="G374" s="223">
        <f t="shared" si="297"/>
        <v>254110</v>
      </c>
      <c r="H374" s="15">
        <f t="shared" si="297"/>
        <v>0</v>
      </c>
      <c r="I374" s="15">
        <f t="shared" si="297"/>
        <v>0</v>
      </c>
      <c r="J374" s="15">
        <f t="shared" si="297"/>
        <v>0</v>
      </c>
      <c r="K374" s="15">
        <f t="shared" si="297"/>
        <v>0</v>
      </c>
      <c r="L374" s="15">
        <f t="shared" si="297"/>
        <v>0</v>
      </c>
      <c r="M374" s="15">
        <f t="shared" si="297"/>
        <v>0</v>
      </c>
      <c r="N374" s="15">
        <f t="shared" si="256"/>
        <v>254110</v>
      </c>
      <c r="O374" s="223">
        <f t="shared" si="298"/>
        <v>0</v>
      </c>
      <c r="P374" s="223">
        <f t="shared" si="298"/>
        <v>0</v>
      </c>
      <c r="Q374" s="351">
        <f t="shared" si="259"/>
        <v>1</v>
      </c>
    </row>
    <row r="375" spans="1:17" x14ac:dyDescent="0.2">
      <c r="A375" s="360" t="s">
        <v>86</v>
      </c>
      <c r="B375" s="346" t="s">
        <v>184</v>
      </c>
      <c r="C375" s="346" t="s">
        <v>189</v>
      </c>
      <c r="D375" s="346" t="s">
        <v>185</v>
      </c>
      <c r="E375" s="346" t="s">
        <v>208</v>
      </c>
      <c r="F375" s="346"/>
      <c r="G375" s="223">
        <f t="shared" si="297"/>
        <v>254110</v>
      </c>
      <c r="H375" s="15">
        <f t="shared" si="297"/>
        <v>0</v>
      </c>
      <c r="I375" s="15">
        <f t="shared" si="297"/>
        <v>0</v>
      </c>
      <c r="J375" s="15">
        <f t="shared" si="297"/>
        <v>0</v>
      </c>
      <c r="K375" s="15">
        <f t="shared" si="297"/>
        <v>0</v>
      </c>
      <c r="L375" s="15">
        <f t="shared" si="297"/>
        <v>0</v>
      </c>
      <c r="M375" s="15">
        <f t="shared" si="297"/>
        <v>0</v>
      </c>
      <c r="N375" s="15">
        <f t="shared" si="256"/>
        <v>254110</v>
      </c>
      <c r="O375" s="223">
        <f t="shared" si="298"/>
        <v>0</v>
      </c>
      <c r="P375" s="223">
        <f t="shared" si="298"/>
        <v>0</v>
      </c>
      <c r="Q375" s="351">
        <f t="shared" si="259"/>
        <v>1</v>
      </c>
    </row>
    <row r="376" spans="1:17" ht="25.5" x14ac:dyDescent="0.2">
      <c r="A376" s="358" t="s">
        <v>74</v>
      </c>
      <c r="B376" s="228" t="s">
        <v>184</v>
      </c>
      <c r="C376" s="228" t="s">
        <v>189</v>
      </c>
      <c r="D376" s="228" t="s">
        <v>185</v>
      </c>
      <c r="E376" s="228" t="s">
        <v>289</v>
      </c>
      <c r="F376" s="228"/>
      <c r="G376" s="224">
        <f t="shared" si="297"/>
        <v>254110</v>
      </c>
      <c r="H376" s="5">
        <f t="shared" si="297"/>
        <v>0</v>
      </c>
      <c r="I376" s="5">
        <f t="shared" si="297"/>
        <v>0</v>
      </c>
      <c r="J376" s="5">
        <f t="shared" si="297"/>
        <v>0</v>
      </c>
      <c r="K376" s="5">
        <f t="shared" si="297"/>
        <v>0</v>
      </c>
      <c r="L376" s="5">
        <f t="shared" si="297"/>
        <v>0</v>
      </c>
      <c r="M376" s="5">
        <f t="shared" si="297"/>
        <v>0</v>
      </c>
      <c r="N376" s="5">
        <f t="shared" si="256"/>
        <v>254110</v>
      </c>
      <c r="O376" s="224">
        <f t="shared" si="298"/>
        <v>0</v>
      </c>
      <c r="P376" s="224">
        <f t="shared" si="298"/>
        <v>0</v>
      </c>
      <c r="Q376" s="351">
        <f t="shared" si="259"/>
        <v>1</v>
      </c>
    </row>
    <row r="377" spans="1:17" x14ac:dyDescent="0.2">
      <c r="A377" s="219" t="s">
        <v>508</v>
      </c>
      <c r="B377" s="228" t="s">
        <v>184</v>
      </c>
      <c r="C377" s="228" t="s">
        <v>189</v>
      </c>
      <c r="D377" s="228" t="s">
        <v>185</v>
      </c>
      <c r="E377" s="228" t="s">
        <v>289</v>
      </c>
      <c r="F377" s="228" t="s">
        <v>297</v>
      </c>
      <c r="G377" s="224">
        <f t="shared" si="297"/>
        <v>254110</v>
      </c>
      <c r="H377" s="5">
        <f t="shared" si="297"/>
        <v>0</v>
      </c>
      <c r="I377" s="5">
        <f t="shared" si="297"/>
        <v>0</v>
      </c>
      <c r="J377" s="5">
        <f t="shared" si="297"/>
        <v>0</v>
      </c>
      <c r="K377" s="5">
        <f t="shared" si="297"/>
        <v>0</v>
      </c>
      <c r="L377" s="5">
        <f t="shared" si="297"/>
        <v>0</v>
      </c>
      <c r="M377" s="5">
        <f t="shared" si="297"/>
        <v>0</v>
      </c>
      <c r="N377" s="5">
        <f t="shared" si="256"/>
        <v>254110</v>
      </c>
      <c r="O377" s="224">
        <f t="shared" si="298"/>
        <v>0</v>
      </c>
      <c r="P377" s="224">
        <f t="shared" si="298"/>
        <v>0</v>
      </c>
      <c r="Q377" s="351">
        <f t="shared" si="259"/>
        <v>1</v>
      </c>
    </row>
    <row r="378" spans="1:17" s="356" customFormat="1" ht="25.5" x14ac:dyDescent="0.2">
      <c r="A378" s="359" t="s">
        <v>90</v>
      </c>
      <c r="B378" s="229" t="s">
        <v>184</v>
      </c>
      <c r="C378" s="229" t="s">
        <v>189</v>
      </c>
      <c r="D378" s="229" t="s">
        <v>185</v>
      </c>
      <c r="E378" s="229" t="s">
        <v>289</v>
      </c>
      <c r="F378" s="229" t="s">
        <v>298</v>
      </c>
      <c r="G378" s="225">
        <v>254110</v>
      </c>
      <c r="H378" s="6"/>
      <c r="I378" s="6"/>
      <c r="J378" s="6"/>
      <c r="K378" s="6"/>
      <c r="L378" s="6"/>
      <c r="M378" s="6"/>
      <c r="N378" s="6">
        <f t="shared" si="256"/>
        <v>254110</v>
      </c>
      <c r="O378" s="225">
        <v>0</v>
      </c>
      <c r="P378" s="225">
        <f>O378</f>
        <v>0</v>
      </c>
      <c r="Q378" s="351">
        <f t="shared" si="259"/>
        <v>1</v>
      </c>
    </row>
    <row r="379" spans="1:17" x14ac:dyDescent="0.2">
      <c r="A379" s="345" t="s">
        <v>0</v>
      </c>
      <c r="B379" s="346" t="s">
        <v>75</v>
      </c>
      <c r="C379" s="346"/>
      <c r="D379" s="346"/>
      <c r="E379" s="346"/>
      <c r="F379" s="346"/>
      <c r="G379" s="223">
        <f>G380+G409+G419+G425</f>
        <v>78406787.420000002</v>
      </c>
      <c r="H379" s="15">
        <f t="shared" ref="H379:P379" si="299">H380+H409+H419+H425</f>
        <v>0</v>
      </c>
      <c r="I379" s="15">
        <f t="shared" si="299"/>
        <v>0</v>
      </c>
      <c r="J379" s="15">
        <f t="shared" si="299"/>
        <v>0</v>
      </c>
      <c r="K379" s="15">
        <f t="shared" si="299"/>
        <v>0</v>
      </c>
      <c r="L379" s="15">
        <f t="shared" si="299"/>
        <v>0</v>
      </c>
      <c r="M379" s="15">
        <f t="shared" si="299"/>
        <v>0</v>
      </c>
      <c r="N379" s="15">
        <f t="shared" si="299"/>
        <v>78406787.420000002</v>
      </c>
      <c r="O379" s="223">
        <f t="shared" si="299"/>
        <v>15730761.6</v>
      </c>
      <c r="P379" s="223">
        <f t="shared" si="299"/>
        <v>14184243.809999999</v>
      </c>
      <c r="Q379" s="351">
        <f t="shared" si="259"/>
        <v>1</v>
      </c>
    </row>
    <row r="380" spans="1:17" x14ac:dyDescent="0.2">
      <c r="A380" s="345" t="s">
        <v>85</v>
      </c>
      <c r="B380" s="346" t="s">
        <v>75</v>
      </c>
      <c r="C380" s="346" t="s">
        <v>185</v>
      </c>
      <c r="D380" s="346"/>
      <c r="E380" s="346"/>
      <c r="F380" s="346"/>
      <c r="G380" s="223">
        <f>G381+G399+G404</f>
        <v>54480281.310000002</v>
      </c>
      <c r="H380" s="15">
        <f t="shared" ref="H380:P380" si="300">H381+H399+H404</f>
        <v>0</v>
      </c>
      <c r="I380" s="15">
        <f t="shared" si="300"/>
        <v>0</v>
      </c>
      <c r="J380" s="15">
        <f t="shared" si="300"/>
        <v>0</v>
      </c>
      <c r="K380" s="15">
        <f t="shared" si="300"/>
        <v>0</v>
      </c>
      <c r="L380" s="15">
        <f t="shared" si="300"/>
        <v>0</v>
      </c>
      <c r="M380" s="15">
        <f t="shared" si="300"/>
        <v>0</v>
      </c>
      <c r="N380" s="15">
        <f t="shared" si="300"/>
        <v>54480281.310000002</v>
      </c>
      <c r="O380" s="223">
        <f t="shared" si="300"/>
        <v>12829761.6</v>
      </c>
      <c r="P380" s="223">
        <f t="shared" si="300"/>
        <v>11284243.809999999</v>
      </c>
      <c r="Q380" s="351">
        <f t="shared" si="259"/>
        <v>1</v>
      </c>
    </row>
    <row r="381" spans="1:17" ht="25.5" x14ac:dyDescent="0.2">
      <c r="A381" s="345" t="s">
        <v>76</v>
      </c>
      <c r="B381" s="346" t="s">
        <v>75</v>
      </c>
      <c r="C381" s="346" t="s">
        <v>185</v>
      </c>
      <c r="D381" s="346" t="s">
        <v>190</v>
      </c>
      <c r="E381" s="346"/>
      <c r="F381" s="346"/>
      <c r="G381" s="223">
        <f t="shared" ref="G381:P381" si="301">G382</f>
        <v>12829331.84</v>
      </c>
      <c r="H381" s="15">
        <f t="shared" si="301"/>
        <v>0</v>
      </c>
      <c r="I381" s="15">
        <f t="shared" si="301"/>
        <v>0</v>
      </c>
      <c r="J381" s="15">
        <f t="shared" si="301"/>
        <v>0</v>
      </c>
      <c r="K381" s="15">
        <f t="shared" si="301"/>
        <v>0</v>
      </c>
      <c r="L381" s="15">
        <f t="shared" si="301"/>
        <v>0</v>
      </c>
      <c r="M381" s="15">
        <f t="shared" si="301"/>
        <v>0</v>
      </c>
      <c r="N381" s="15">
        <f t="shared" si="301"/>
        <v>12829331.84</v>
      </c>
      <c r="O381" s="223">
        <f t="shared" si="301"/>
        <v>12429761.6</v>
      </c>
      <c r="P381" s="223">
        <f t="shared" si="301"/>
        <v>10884243.809999999</v>
      </c>
      <c r="Q381" s="351">
        <f t="shared" si="259"/>
        <v>1</v>
      </c>
    </row>
    <row r="382" spans="1:17" x14ac:dyDescent="0.2">
      <c r="A382" s="345" t="s">
        <v>86</v>
      </c>
      <c r="B382" s="346" t="s">
        <v>75</v>
      </c>
      <c r="C382" s="346" t="s">
        <v>185</v>
      </c>
      <c r="D382" s="346" t="s">
        <v>190</v>
      </c>
      <c r="E382" s="346" t="s">
        <v>208</v>
      </c>
      <c r="F382" s="346"/>
      <c r="G382" s="223">
        <f t="shared" ref="G382" si="302">G383+G390+G393+G396</f>
        <v>12829331.84</v>
      </c>
      <c r="H382" s="15">
        <f t="shared" ref="H382:P382" si="303">H383+H390+H393+H396</f>
        <v>0</v>
      </c>
      <c r="I382" s="15">
        <f t="shared" si="303"/>
        <v>0</v>
      </c>
      <c r="J382" s="15">
        <f t="shared" si="303"/>
        <v>0</v>
      </c>
      <c r="K382" s="15">
        <f t="shared" si="303"/>
        <v>0</v>
      </c>
      <c r="L382" s="15">
        <f t="shared" si="303"/>
        <v>0</v>
      </c>
      <c r="M382" s="15">
        <f t="shared" si="303"/>
        <v>0</v>
      </c>
      <c r="N382" s="15">
        <f t="shared" si="303"/>
        <v>12829331.84</v>
      </c>
      <c r="O382" s="223">
        <f t="shared" si="303"/>
        <v>12429761.6</v>
      </c>
      <c r="P382" s="223">
        <f t="shared" si="303"/>
        <v>10884243.809999999</v>
      </c>
      <c r="Q382" s="351">
        <f t="shared" si="259"/>
        <v>1</v>
      </c>
    </row>
    <row r="383" spans="1:17" x14ac:dyDescent="0.2">
      <c r="A383" s="219" t="s">
        <v>6</v>
      </c>
      <c r="B383" s="228" t="s">
        <v>75</v>
      </c>
      <c r="C383" s="228" t="s">
        <v>185</v>
      </c>
      <c r="D383" s="228" t="s">
        <v>190</v>
      </c>
      <c r="E383" s="228" t="s">
        <v>213</v>
      </c>
      <c r="F383" s="228"/>
      <c r="G383" s="224">
        <f t="shared" ref="G383" si="304">G384+G386+G388</f>
        <v>8965141.8399999999</v>
      </c>
      <c r="H383" s="5">
        <f t="shared" ref="H383:P383" si="305">H384+H386+H388</f>
        <v>0</v>
      </c>
      <c r="I383" s="5">
        <f t="shared" si="305"/>
        <v>0</v>
      </c>
      <c r="J383" s="5">
        <f t="shared" si="305"/>
        <v>0</v>
      </c>
      <c r="K383" s="5">
        <f t="shared" si="305"/>
        <v>0</v>
      </c>
      <c r="L383" s="5">
        <f t="shared" si="305"/>
        <v>0</v>
      </c>
      <c r="M383" s="5">
        <f t="shared" si="305"/>
        <v>0</v>
      </c>
      <c r="N383" s="5">
        <f t="shared" si="305"/>
        <v>8965141.8399999999</v>
      </c>
      <c r="O383" s="224">
        <f t="shared" si="305"/>
        <v>8965141.5999999996</v>
      </c>
      <c r="P383" s="224">
        <f t="shared" si="305"/>
        <v>7919623.8099999996</v>
      </c>
      <c r="Q383" s="351">
        <f t="shared" si="259"/>
        <v>1</v>
      </c>
    </row>
    <row r="384" spans="1:17" ht="42.75" customHeight="1" x14ac:dyDescent="0.2">
      <c r="A384" s="219" t="s">
        <v>87</v>
      </c>
      <c r="B384" s="228" t="s">
        <v>75</v>
      </c>
      <c r="C384" s="228" t="s">
        <v>185</v>
      </c>
      <c r="D384" s="228" t="s">
        <v>190</v>
      </c>
      <c r="E384" s="228" t="s">
        <v>213</v>
      </c>
      <c r="F384" s="228" t="s">
        <v>294</v>
      </c>
      <c r="G384" s="224">
        <f t="shared" ref="G384:P384" si="306">G385</f>
        <v>8040004.5999999996</v>
      </c>
      <c r="H384" s="5">
        <f t="shared" si="306"/>
        <v>0</v>
      </c>
      <c r="I384" s="5">
        <f t="shared" si="306"/>
        <v>0</v>
      </c>
      <c r="J384" s="5">
        <f t="shared" si="306"/>
        <v>0</v>
      </c>
      <c r="K384" s="5">
        <f t="shared" si="306"/>
        <v>0</v>
      </c>
      <c r="L384" s="5">
        <f t="shared" si="306"/>
        <v>0</v>
      </c>
      <c r="M384" s="5">
        <f t="shared" si="306"/>
        <v>0</v>
      </c>
      <c r="N384" s="5">
        <f t="shared" si="306"/>
        <v>8040004.5999999996</v>
      </c>
      <c r="O384" s="224">
        <f t="shared" si="306"/>
        <v>8040004.5999999996</v>
      </c>
      <c r="P384" s="224">
        <f t="shared" si="306"/>
        <v>6994486.8099999996</v>
      </c>
      <c r="Q384" s="351">
        <f t="shared" si="259"/>
        <v>1</v>
      </c>
    </row>
    <row r="385" spans="1:17" s="356" customFormat="1" x14ac:dyDescent="0.2">
      <c r="A385" s="347" t="s">
        <v>88</v>
      </c>
      <c r="B385" s="229" t="s">
        <v>75</v>
      </c>
      <c r="C385" s="229" t="s">
        <v>185</v>
      </c>
      <c r="D385" s="229" t="s">
        <v>190</v>
      </c>
      <c r="E385" s="229" t="s">
        <v>213</v>
      </c>
      <c r="F385" s="229" t="s">
        <v>295</v>
      </c>
      <c r="G385" s="225">
        <f>5584420+891944.6+1563640</f>
        <v>8040004.5999999996</v>
      </c>
      <c r="H385" s="6"/>
      <c r="I385" s="6"/>
      <c r="J385" s="6"/>
      <c r="K385" s="6"/>
      <c r="L385" s="6"/>
      <c r="M385" s="6"/>
      <c r="N385" s="6">
        <f t="shared" si="256"/>
        <v>8040004.5999999996</v>
      </c>
      <c r="O385" s="225">
        <f>G385</f>
        <v>8040004.5999999996</v>
      </c>
      <c r="P385" s="225">
        <f>O385-1045517.79</f>
        <v>6994486.8099999996</v>
      </c>
      <c r="Q385" s="351">
        <f t="shared" si="259"/>
        <v>1</v>
      </c>
    </row>
    <row r="386" spans="1:17" x14ac:dyDescent="0.2">
      <c r="A386" s="219" t="s">
        <v>508</v>
      </c>
      <c r="B386" s="228" t="s">
        <v>75</v>
      </c>
      <c r="C386" s="228" t="s">
        <v>185</v>
      </c>
      <c r="D386" s="228" t="s">
        <v>190</v>
      </c>
      <c r="E386" s="228" t="s">
        <v>213</v>
      </c>
      <c r="F386" s="228" t="s">
        <v>297</v>
      </c>
      <c r="G386" s="224">
        <f t="shared" ref="G386:M386" si="307">G387</f>
        <v>922137.24</v>
      </c>
      <c r="H386" s="5">
        <f t="shared" si="307"/>
        <v>0</v>
      </c>
      <c r="I386" s="5">
        <f t="shared" si="307"/>
        <v>0</v>
      </c>
      <c r="J386" s="5">
        <f t="shared" si="307"/>
        <v>0</v>
      </c>
      <c r="K386" s="5">
        <f t="shared" si="307"/>
        <v>0</v>
      </c>
      <c r="L386" s="5">
        <f t="shared" si="307"/>
        <v>0</v>
      </c>
      <c r="M386" s="5">
        <f t="shared" si="307"/>
        <v>0</v>
      </c>
      <c r="N386" s="5">
        <f t="shared" ref="N386:N430" si="308">G386+H386+I386+J386+K386+L386+M386</f>
        <v>922137.24</v>
      </c>
      <c r="O386" s="224">
        <f t="shared" ref="O386:P386" si="309">O387</f>
        <v>924137</v>
      </c>
      <c r="P386" s="224">
        <f t="shared" si="309"/>
        <v>924137</v>
      </c>
      <c r="Q386" s="351">
        <f t="shared" si="259"/>
        <v>1</v>
      </c>
    </row>
    <row r="387" spans="1:17" s="356" customFormat="1" ht="25.5" x14ac:dyDescent="0.2">
      <c r="A387" s="347" t="s">
        <v>90</v>
      </c>
      <c r="B387" s="229" t="s">
        <v>75</v>
      </c>
      <c r="C387" s="229" t="s">
        <v>185</v>
      </c>
      <c r="D387" s="229" t="s">
        <v>190</v>
      </c>
      <c r="E387" s="229" t="s">
        <v>213</v>
      </c>
      <c r="F387" s="229" t="s">
        <v>298</v>
      </c>
      <c r="G387" s="225">
        <v>922137.24</v>
      </c>
      <c r="H387" s="6"/>
      <c r="I387" s="6"/>
      <c r="J387" s="6"/>
      <c r="K387" s="6"/>
      <c r="L387" s="6"/>
      <c r="M387" s="6"/>
      <c r="N387" s="5">
        <f t="shared" si="308"/>
        <v>922137.24</v>
      </c>
      <c r="O387" s="225">
        <v>924137</v>
      </c>
      <c r="P387" s="225">
        <f>O387</f>
        <v>924137</v>
      </c>
      <c r="Q387" s="351">
        <f t="shared" si="259"/>
        <v>1</v>
      </c>
    </row>
    <row r="388" spans="1:17" x14ac:dyDescent="0.2">
      <c r="A388" s="219" t="s">
        <v>93</v>
      </c>
      <c r="B388" s="228" t="s">
        <v>75</v>
      </c>
      <c r="C388" s="228" t="s">
        <v>185</v>
      </c>
      <c r="D388" s="228" t="s">
        <v>190</v>
      </c>
      <c r="E388" s="228" t="s">
        <v>213</v>
      </c>
      <c r="F388" s="228" t="s">
        <v>300</v>
      </c>
      <c r="G388" s="224">
        <f t="shared" ref="G388:M388" si="310">G389</f>
        <v>3000</v>
      </c>
      <c r="H388" s="5">
        <f t="shared" si="310"/>
        <v>0</v>
      </c>
      <c r="I388" s="5">
        <f t="shared" si="310"/>
        <v>0</v>
      </c>
      <c r="J388" s="5">
        <f t="shared" si="310"/>
        <v>0</v>
      </c>
      <c r="K388" s="5">
        <f t="shared" si="310"/>
        <v>0</v>
      </c>
      <c r="L388" s="5">
        <f t="shared" si="310"/>
        <v>0</v>
      </c>
      <c r="M388" s="5">
        <f t="shared" si="310"/>
        <v>0</v>
      </c>
      <c r="N388" s="5">
        <f t="shared" si="308"/>
        <v>3000</v>
      </c>
      <c r="O388" s="224">
        <f t="shared" ref="O388:P388" si="311">O389</f>
        <v>1000</v>
      </c>
      <c r="P388" s="224">
        <f t="shared" si="311"/>
        <v>1000</v>
      </c>
      <c r="Q388" s="351">
        <f t="shared" si="259"/>
        <v>1</v>
      </c>
    </row>
    <row r="389" spans="1:17" s="356" customFormat="1" x14ac:dyDescent="0.2">
      <c r="A389" s="347" t="s">
        <v>94</v>
      </c>
      <c r="B389" s="229" t="s">
        <v>75</v>
      </c>
      <c r="C389" s="229" t="s">
        <v>185</v>
      </c>
      <c r="D389" s="229" t="s">
        <v>190</v>
      </c>
      <c r="E389" s="229" t="s">
        <v>213</v>
      </c>
      <c r="F389" s="229" t="s">
        <v>302</v>
      </c>
      <c r="G389" s="225">
        <v>3000</v>
      </c>
      <c r="H389" s="6"/>
      <c r="I389" s="6"/>
      <c r="J389" s="6"/>
      <c r="K389" s="6"/>
      <c r="L389" s="6"/>
      <c r="M389" s="6"/>
      <c r="N389" s="6">
        <f t="shared" si="308"/>
        <v>3000</v>
      </c>
      <c r="O389" s="225">
        <v>1000</v>
      </c>
      <c r="P389" s="225">
        <f>O389</f>
        <v>1000</v>
      </c>
      <c r="Q389" s="351">
        <f t="shared" si="259"/>
        <v>1</v>
      </c>
    </row>
    <row r="390" spans="1:17" ht="58.5" customHeight="1" x14ac:dyDescent="0.2">
      <c r="A390" s="357" t="s">
        <v>312</v>
      </c>
      <c r="B390" s="228" t="s">
        <v>75</v>
      </c>
      <c r="C390" s="228" t="s">
        <v>185</v>
      </c>
      <c r="D390" s="228" t="s">
        <v>190</v>
      </c>
      <c r="E390" s="228" t="s">
        <v>214</v>
      </c>
      <c r="F390" s="228"/>
      <c r="G390" s="224">
        <f t="shared" ref="G390:M391" si="312">G391</f>
        <v>3864190</v>
      </c>
      <c r="H390" s="5">
        <f t="shared" si="312"/>
        <v>0</v>
      </c>
      <c r="I390" s="5">
        <f t="shared" si="312"/>
        <v>0</v>
      </c>
      <c r="J390" s="5">
        <f t="shared" si="312"/>
        <v>0</v>
      </c>
      <c r="K390" s="5">
        <f t="shared" si="312"/>
        <v>0</v>
      </c>
      <c r="L390" s="5">
        <f t="shared" si="312"/>
        <v>0</v>
      </c>
      <c r="M390" s="5">
        <f t="shared" si="312"/>
        <v>0</v>
      </c>
      <c r="N390" s="5">
        <f t="shared" si="308"/>
        <v>3864190</v>
      </c>
      <c r="O390" s="224">
        <f t="shared" ref="O390:P391" si="313">O391</f>
        <v>3464620</v>
      </c>
      <c r="P390" s="224">
        <f t="shared" si="313"/>
        <v>2964620</v>
      </c>
      <c r="Q390" s="351">
        <f t="shared" si="259"/>
        <v>1</v>
      </c>
    </row>
    <row r="391" spans="1:17" ht="42" customHeight="1" x14ac:dyDescent="0.2">
      <c r="A391" s="219" t="s">
        <v>87</v>
      </c>
      <c r="B391" s="228" t="s">
        <v>75</v>
      </c>
      <c r="C391" s="228" t="s">
        <v>185</v>
      </c>
      <c r="D391" s="228" t="s">
        <v>190</v>
      </c>
      <c r="E391" s="228" t="s">
        <v>214</v>
      </c>
      <c r="F391" s="228" t="s">
        <v>294</v>
      </c>
      <c r="G391" s="224">
        <f t="shared" si="312"/>
        <v>3864190</v>
      </c>
      <c r="H391" s="5">
        <f t="shared" si="312"/>
        <v>0</v>
      </c>
      <c r="I391" s="5">
        <f t="shared" si="312"/>
        <v>0</v>
      </c>
      <c r="J391" s="5">
        <f t="shared" si="312"/>
        <v>0</v>
      </c>
      <c r="K391" s="5">
        <f t="shared" si="312"/>
        <v>0</v>
      </c>
      <c r="L391" s="5">
        <f t="shared" si="312"/>
        <v>0</v>
      </c>
      <c r="M391" s="5">
        <f t="shared" si="312"/>
        <v>0</v>
      </c>
      <c r="N391" s="5">
        <f t="shared" si="308"/>
        <v>3864190</v>
      </c>
      <c r="O391" s="224">
        <f t="shared" si="313"/>
        <v>3464620</v>
      </c>
      <c r="P391" s="224">
        <f t="shared" si="313"/>
        <v>2964620</v>
      </c>
      <c r="Q391" s="351">
        <f t="shared" ref="Q391:Q430" si="314">IF(SUM(G391:P391)&gt;0,1," ")</f>
        <v>1</v>
      </c>
    </row>
    <row r="392" spans="1:17" s="356" customFormat="1" x14ac:dyDescent="0.2">
      <c r="A392" s="347" t="s">
        <v>88</v>
      </c>
      <c r="B392" s="229" t="s">
        <v>75</v>
      </c>
      <c r="C392" s="229" t="s">
        <v>185</v>
      </c>
      <c r="D392" s="229" t="s">
        <v>190</v>
      </c>
      <c r="E392" s="229" t="s">
        <v>214</v>
      </c>
      <c r="F392" s="229" t="s">
        <v>295</v>
      </c>
      <c r="G392" s="225">
        <f>3019700+844490</f>
        <v>3864190</v>
      </c>
      <c r="H392" s="6"/>
      <c r="I392" s="6"/>
      <c r="J392" s="6"/>
      <c r="K392" s="6"/>
      <c r="L392" s="6"/>
      <c r="M392" s="6"/>
      <c r="N392" s="6">
        <f t="shared" si="308"/>
        <v>3864190</v>
      </c>
      <c r="O392" s="225">
        <f>2964620+500000</f>
        <v>3464620</v>
      </c>
      <c r="P392" s="225">
        <v>2964620</v>
      </c>
      <c r="Q392" s="351">
        <f t="shared" si="314"/>
        <v>1</v>
      </c>
    </row>
    <row r="393" spans="1:17" s="4" customFormat="1" ht="38.25" hidden="1" x14ac:dyDescent="0.2">
      <c r="A393" s="16" t="s">
        <v>89</v>
      </c>
      <c r="B393" s="17" t="s">
        <v>75</v>
      </c>
      <c r="C393" s="17" t="s">
        <v>185</v>
      </c>
      <c r="D393" s="17" t="s">
        <v>190</v>
      </c>
      <c r="E393" s="17" t="s">
        <v>211</v>
      </c>
      <c r="F393" s="17"/>
      <c r="G393" s="5">
        <f t="shared" ref="G393:M394" si="315">G394</f>
        <v>0</v>
      </c>
      <c r="H393" s="5">
        <f t="shared" si="315"/>
        <v>0</v>
      </c>
      <c r="I393" s="5">
        <f t="shared" si="315"/>
        <v>0</v>
      </c>
      <c r="J393" s="5">
        <f t="shared" si="315"/>
        <v>0</v>
      </c>
      <c r="K393" s="5">
        <f t="shared" si="315"/>
        <v>0</v>
      </c>
      <c r="L393" s="5">
        <f t="shared" si="315"/>
        <v>0</v>
      </c>
      <c r="M393" s="5">
        <f t="shared" si="315"/>
        <v>0</v>
      </c>
      <c r="N393" s="5">
        <f t="shared" si="308"/>
        <v>0</v>
      </c>
      <c r="O393" s="5">
        <f t="shared" ref="O393:P394" si="316">O394</f>
        <v>0</v>
      </c>
      <c r="P393" s="5">
        <f t="shared" si="316"/>
        <v>0</v>
      </c>
      <c r="Q393" s="230" t="str">
        <f t="shared" si="314"/>
        <v xml:space="preserve"> </v>
      </c>
    </row>
    <row r="394" spans="1:17" s="4" customFormat="1" ht="38.25" hidden="1" x14ac:dyDescent="0.2">
      <c r="A394" s="16" t="s">
        <v>87</v>
      </c>
      <c r="B394" s="17" t="s">
        <v>75</v>
      </c>
      <c r="C394" s="17" t="s">
        <v>185</v>
      </c>
      <c r="D394" s="17" t="s">
        <v>190</v>
      </c>
      <c r="E394" s="17" t="s">
        <v>211</v>
      </c>
      <c r="F394" s="17" t="s">
        <v>294</v>
      </c>
      <c r="G394" s="5">
        <f t="shared" si="315"/>
        <v>0</v>
      </c>
      <c r="H394" s="5">
        <f t="shared" si="315"/>
        <v>0</v>
      </c>
      <c r="I394" s="5">
        <f t="shared" si="315"/>
        <v>0</v>
      </c>
      <c r="J394" s="5">
        <f t="shared" si="315"/>
        <v>0</v>
      </c>
      <c r="K394" s="5">
        <f t="shared" si="315"/>
        <v>0</v>
      </c>
      <c r="L394" s="5">
        <f t="shared" si="315"/>
        <v>0</v>
      </c>
      <c r="M394" s="5">
        <f t="shared" si="315"/>
        <v>0</v>
      </c>
      <c r="N394" s="5">
        <f t="shared" si="308"/>
        <v>0</v>
      </c>
      <c r="O394" s="5">
        <f t="shared" si="316"/>
        <v>0</v>
      </c>
      <c r="P394" s="5">
        <f t="shared" si="316"/>
        <v>0</v>
      </c>
      <c r="Q394" s="230" t="str">
        <f t="shared" si="314"/>
        <v xml:space="preserve"> </v>
      </c>
    </row>
    <row r="395" spans="1:17" s="8" customFormat="1" hidden="1" x14ac:dyDescent="0.2">
      <c r="A395" s="18" t="s">
        <v>88</v>
      </c>
      <c r="B395" s="19" t="s">
        <v>75</v>
      </c>
      <c r="C395" s="19" t="s">
        <v>185</v>
      </c>
      <c r="D395" s="19" t="s">
        <v>190</v>
      </c>
      <c r="E395" s="19" t="s">
        <v>211</v>
      </c>
      <c r="F395" s="19" t="s">
        <v>295</v>
      </c>
      <c r="G395" s="6">
        <v>0</v>
      </c>
      <c r="H395" s="6"/>
      <c r="I395" s="6"/>
      <c r="J395" s="6"/>
      <c r="K395" s="6"/>
      <c r="L395" s="6"/>
      <c r="M395" s="6"/>
      <c r="N395" s="6">
        <f t="shared" si="308"/>
        <v>0</v>
      </c>
      <c r="O395" s="6">
        <v>0</v>
      </c>
      <c r="P395" s="6">
        <f>O395</f>
        <v>0</v>
      </c>
      <c r="Q395" s="230" t="str">
        <f t="shared" si="314"/>
        <v xml:space="preserve"> </v>
      </c>
    </row>
    <row r="396" spans="1:17" s="4" customFormat="1" ht="25.5" hidden="1" x14ac:dyDescent="0.2">
      <c r="A396" s="16" t="s">
        <v>4</v>
      </c>
      <c r="B396" s="17" t="s">
        <v>75</v>
      </c>
      <c r="C396" s="17" t="s">
        <v>185</v>
      </c>
      <c r="D396" s="17" t="s">
        <v>190</v>
      </c>
      <c r="E396" s="17" t="s">
        <v>212</v>
      </c>
      <c r="F396" s="17"/>
      <c r="G396" s="5">
        <f t="shared" ref="G396:M397" si="317">G397</f>
        <v>0</v>
      </c>
      <c r="H396" s="5">
        <f t="shared" si="317"/>
        <v>0</v>
      </c>
      <c r="I396" s="5">
        <f t="shared" si="317"/>
        <v>0</v>
      </c>
      <c r="J396" s="5">
        <f t="shared" si="317"/>
        <v>0</v>
      </c>
      <c r="K396" s="5">
        <f t="shared" si="317"/>
        <v>0</v>
      </c>
      <c r="L396" s="5">
        <f t="shared" si="317"/>
        <v>0</v>
      </c>
      <c r="M396" s="5">
        <f t="shared" si="317"/>
        <v>0</v>
      </c>
      <c r="N396" s="5">
        <f t="shared" si="308"/>
        <v>0</v>
      </c>
      <c r="O396" s="5">
        <f t="shared" ref="O396:P397" si="318">O397</f>
        <v>0</v>
      </c>
      <c r="P396" s="5">
        <f t="shared" si="318"/>
        <v>0</v>
      </c>
      <c r="Q396" s="230" t="str">
        <f t="shared" si="314"/>
        <v xml:space="preserve"> </v>
      </c>
    </row>
    <row r="397" spans="1:17" s="4" customFormat="1" ht="38.25" hidden="1" x14ac:dyDescent="0.2">
      <c r="A397" s="16" t="s">
        <v>87</v>
      </c>
      <c r="B397" s="17" t="s">
        <v>75</v>
      </c>
      <c r="C397" s="17" t="s">
        <v>185</v>
      </c>
      <c r="D397" s="17" t="s">
        <v>190</v>
      </c>
      <c r="E397" s="17" t="s">
        <v>212</v>
      </c>
      <c r="F397" s="17" t="s">
        <v>294</v>
      </c>
      <c r="G397" s="5">
        <f t="shared" si="317"/>
        <v>0</v>
      </c>
      <c r="H397" s="5">
        <f t="shared" si="317"/>
        <v>0</v>
      </c>
      <c r="I397" s="5">
        <f t="shared" si="317"/>
        <v>0</v>
      </c>
      <c r="J397" s="5">
        <f t="shared" si="317"/>
        <v>0</v>
      </c>
      <c r="K397" s="5">
        <f t="shared" si="317"/>
        <v>0</v>
      </c>
      <c r="L397" s="5">
        <f t="shared" si="317"/>
        <v>0</v>
      </c>
      <c r="M397" s="5">
        <f t="shared" si="317"/>
        <v>0</v>
      </c>
      <c r="N397" s="5">
        <f t="shared" si="308"/>
        <v>0</v>
      </c>
      <c r="O397" s="5">
        <f t="shared" si="318"/>
        <v>0</v>
      </c>
      <c r="P397" s="5">
        <f t="shared" si="318"/>
        <v>0</v>
      </c>
      <c r="Q397" s="230" t="str">
        <f t="shared" si="314"/>
        <v xml:space="preserve"> </v>
      </c>
    </row>
    <row r="398" spans="1:17" s="8" customFormat="1" hidden="1" x14ac:dyDescent="0.2">
      <c r="A398" s="18" t="s">
        <v>88</v>
      </c>
      <c r="B398" s="19" t="s">
        <v>75</v>
      </c>
      <c r="C398" s="19" t="s">
        <v>185</v>
      </c>
      <c r="D398" s="19" t="s">
        <v>190</v>
      </c>
      <c r="E398" s="19" t="s">
        <v>212</v>
      </c>
      <c r="F398" s="19" t="s">
        <v>295</v>
      </c>
      <c r="G398" s="6">
        <v>0</v>
      </c>
      <c r="H398" s="6"/>
      <c r="I398" s="6"/>
      <c r="J398" s="6"/>
      <c r="K398" s="6"/>
      <c r="L398" s="6"/>
      <c r="M398" s="6"/>
      <c r="N398" s="6">
        <f t="shared" si="308"/>
        <v>0</v>
      </c>
      <c r="O398" s="6">
        <v>0</v>
      </c>
      <c r="P398" s="6">
        <f>O398</f>
        <v>0</v>
      </c>
      <c r="Q398" s="230" t="str">
        <f t="shared" si="314"/>
        <v xml:space="preserve"> </v>
      </c>
    </row>
    <row r="399" spans="1:17" x14ac:dyDescent="0.2">
      <c r="A399" s="345" t="s">
        <v>77</v>
      </c>
      <c r="B399" s="346" t="s">
        <v>75</v>
      </c>
      <c r="C399" s="346" t="s">
        <v>185</v>
      </c>
      <c r="D399" s="346" t="s">
        <v>195</v>
      </c>
      <c r="E399" s="346"/>
      <c r="F399" s="346"/>
      <c r="G399" s="223">
        <f t="shared" ref="G399:M402" si="319">G400</f>
        <v>400000</v>
      </c>
      <c r="H399" s="15">
        <f t="shared" si="319"/>
        <v>0</v>
      </c>
      <c r="I399" s="15">
        <f t="shared" si="319"/>
        <v>0</v>
      </c>
      <c r="J399" s="15">
        <f t="shared" si="319"/>
        <v>0</v>
      </c>
      <c r="K399" s="15">
        <f t="shared" si="319"/>
        <v>0</v>
      </c>
      <c r="L399" s="15">
        <f t="shared" si="319"/>
        <v>0</v>
      </c>
      <c r="M399" s="15">
        <f t="shared" si="319"/>
        <v>0</v>
      </c>
      <c r="N399" s="15">
        <f t="shared" si="308"/>
        <v>400000</v>
      </c>
      <c r="O399" s="223">
        <f t="shared" ref="O399:P402" si="320">O400</f>
        <v>400000</v>
      </c>
      <c r="P399" s="223">
        <f t="shared" si="320"/>
        <v>400000</v>
      </c>
      <c r="Q399" s="351">
        <f t="shared" si="314"/>
        <v>1</v>
      </c>
    </row>
    <row r="400" spans="1:17" x14ac:dyDescent="0.2">
      <c r="A400" s="345" t="s">
        <v>86</v>
      </c>
      <c r="B400" s="346" t="s">
        <v>75</v>
      </c>
      <c r="C400" s="346" t="s">
        <v>185</v>
      </c>
      <c r="D400" s="346" t="s">
        <v>195</v>
      </c>
      <c r="E400" s="346" t="s">
        <v>208</v>
      </c>
      <c r="F400" s="346"/>
      <c r="G400" s="223">
        <f t="shared" si="319"/>
        <v>400000</v>
      </c>
      <c r="H400" s="15">
        <f t="shared" si="319"/>
        <v>0</v>
      </c>
      <c r="I400" s="15">
        <f t="shared" si="319"/>
        <v>0</v>
      </c>
      <c r="J400" s="15">
        <f t="shared" si="319"/>
        <v>0</v>
      </c>
      <c r="K400" s="15">
        <f t="shared" si="319"/>
        <v>0</v>
      </c>
      <c r="L400" s="15">
        <f t="shared" si="319"/>
        <v>0</v>
      </c>
      <c r="M400" s="15">
        <f t="shared" si="319"/>
        <v>0</v>
      </c>
      <c r="N400" s="15">
        <f t="shared" si="308"/>
        <v>400000</v>
      </c>
      <c r="O400" s="223">
        <f t="shared" si="320"/>
        <v>400000</v>
      </c>
      <c r="P400" s="223">
        <f t="shared" si="320"/>
        <v>400000</v>
      </c>
      <c r="Q400" s="351">
        <f t="shared" si="314"/>
        <v>1</v>
      </c>
    </row>
    <row r="401" spans="1:17" x14ac:dyDescent="0.2">
      <c r="A401" s="219" t="s">
        <v>78</v>
      </c>
      <c r="B401" s="228" t="s">
        <v>75</v>
      </c>
      <c r="C401" s="228" t="s">
        <v>185</v>
      </c>
      <c r="D401" s="228" t="s">
        <v>195</v>
      </c>
      <c r="E401" s="228" t="s">
        <v>290</v>
      </c>
      <c r="F401" s="228"/>
      <c r="G401" s="224">
        <f t="shared" si="319"/>
        <v>400000</v>
      </c>
      <c r="H401" s="5">
        <f t="shared" si="319"/>
        <v>0</v>
      </c>
      <c r="I401" s="5">
        <f t="shared" si="319"/>
        <v>0</v>
      </c>
      <c r="J401" s="5">
        <f t="shared" si="319"/>
        <v>0</v>
      </c>
      <c r="K401" s="5">
        <f t="shared" si="319"/>
        <v>0</v>
      </c>
      <c r="L401" s="5">
        <f t="shared" si="319"/>
        <v>0</v>
      </c>
      <c r="M401" s="5">
        <f t="shared" si="319"/>
        <v>0</v>
      </c>
      <c r="N401" s="5">
        <f t="shared" si="308"/>
        <v>400000</v>
      </c>
      <c r="O401" s="224">
        <f t="shared" si="320"/>
        <v>400000</v>
      </c>
      <c r="P401" s="224">
        <f t="shared" si="320"/>
        <v>400000</v>
      </c>
      <c r="Q401" s="351">
        <f t="shared" si="314"/>
        <v>1</v>
      </c>
    </row>
    <row r="402" spans="1:17" x14ac:dyDescent="0.2">
      <c r="A402" s="219" t="s">
        <v>93</v>
      </c>
      <c r="B402" s="228" t="s">
        <v>75</v>
      </c>
      <c r="C402" s="228" t="s">
        <v>185</v>
      </c>
      <c r="D402" s="228" t="s">
        <v>195</v>
      </c>
      <c r="E402" s="228" t="s">
        <v>290</v>
      </c>
      <c r="F402" s="228" t="s">
        <v>300</v>
      </c>
      <c r="G402" s="224">
        <f t="shared" si="319"/>
        <v>400000</v>
      </c>
      <c r="H402" s="5">
        <f t="shared" si="319"/>
        <v>0</v>
      </c>
      <c r="I402" s="5">
        <f t="shared" si="319"/>
        <v>0</v>
      </c>
      <c r="J402" s="5">
        <f t="shared" si="319"/>
        <v>0</v>
      </c>
      <c r="K402" s="5">
        <f t="shared" si="319"/>
        <v>0</v>
      </c>
      <c r="L402" s="5">
        <f t="shared" si="319"/>
        <v>0</v>
      </c>
      <c r="M402" s="5">
        <f t="shared" si="319"/>
        <v>0</v>
      </c>
      <c r="N402" s="5">
        <f t="shared" si="308"/>
        <v>400000</v>
      </c>
      <c r="O402" s="224">
        <f t="shared" si="320"/>
        <v>400000</v>
      </c>
      <c r="P402" s="224">
        <f t="shared" si="320"/>
        <v>400000</v>
      </c>
      <c r="Q402" s="351">
        <f t="shared" si="314"/>
        <v>1</v>
      </c>
    </row>
    <row r="403" spans="1:17" s="356" customFormat="1" x14ac:dyDescent="0.2">
      <c r="A403" s="347" t="s">
        <v>79</v>
      </c>
      <c r="B403" s="229" t="s">
        <v>75</v>
      </c>
      <c r="C403" s="229" t="s">
        <v>185</v>
      </c>
      <c r="D403" s="229" t="s">
        <v>195</v>
      </c>
      <c r="E403" s="229" t="s">
        <v>290</v>
      </c>
      <c r="F403" s="229" t="s">
        <v>304</v>
      </c>
      <c r="G403" s="225">
        <v>400000</v>
      </c>
      <c r="H403" s="6"/>
      <c r="I403" s="6"/>
      <c r="J403" s="6"/>
      <c r="K403" s="6"/>
      <c r="L403" s="6"/>
      <c r="M403" s="6"/>
      <c r="N403" s="6">
        <f t="shared" si="308"/>
        <v>400000</v>
      </c>
      <c r="O403" s="225">
        <v>400000</v>
      </c>
      <c r="P403" s="225">
        <f>O403</f>
        <v>400000</v>
      </c>
      <c r="Q403" s="351">
        <f t="shared" si="314"/>
        <v>1</v>
      </c>
    </row>
    <row r="404" spans="1:17" x14ac:dyDescent="0.2">
      <c r="A404" s="360" t="s">
        <v>10</v>
      </c>
      <c r="B404" s="346" t="s">
        <v>75</v>
      </c>
      <c r="C404" s="346" t="s">
        <v>185</v>
      </c>
      <c r="D404" s="346" t="s">
        <v>197</v>
      </c>
      <c r="E404" s="346"/>
      <c r="F404" s="346"/>
      <c r="G404" s="223">
        <f t="shared" ref="G404:M407" si="321">G405</f>
        <v>41250949.469999999</v>
      </c>
      <c r="H404" s="15">
        <f t="shared" si="321"/>
        <v>0</v>
      </c>
      <c r="I404" s="15">
        <f t="shared" si="321"/>
        <v>0</v>
      </c>
      <c r="J404" s="15">
        <f t="shared" si="321"/>
        <v>0</v>
      </c>
      <c r="K404" s="15">
        <f t="shared" si="321"/>
        <v>0</v>
      </c>
      <c r="L404" s="15">
        <f t="shared" si="321"/>
        <v>0</v>
      </c>
      <c r="M404" s="15">
        <f t="shared" si="321"/>
        <v>0</v>
      </c>
      <c r="N404" s="15">
        <f t="shared" si="308"/>
        <v>41250949.469999999</v>
      </c>
      <c r="O404" s="223">
        <f t="shared" ref="O404:P407" si="322">O405</f>
        <v>0</v>
      </c>
      <c r="P404" s="223">
        <f t="shared" si="322"/>
        <v>0</v>
      </c>
      <c r="Q404" s="351">
        <f t="shared" si="314"/>
        <v>1</v>
      </c>
    </row>
    <row r="405" spans="1:17" x14ac:dyDescent="0.2">
      <c r="A405" s="360" t="s">
        <v>86</v>
      </c>
      <c r="B405" s="346" t="s">
        <v>75</v>
      </c>
      <c r="C405" s="346" t="s">
        <v>185</v>
      </c>
      <c r="D405" s="346" t="s">
        <v>197</v>
      </c>
      <c r="E405" s="346" t="s">
        <v>208</v>
      </c>
      <c r="F405" s="346"/>
      <c r="G405" s="223">
        <f t="shared" si="321"/>
        <v>41250949.469999999</v>
      </c>
      <c r="H405" s="15">
        <f t="shared" si="321"/>
        <v>0</v>
      </c>
      <c r="I405" s="15">
        <f t="shared" si="321"/>
        <v>0</v>
      </c>
      <c r="J405" s="15">
        <f t="shared" si="321"/>
        <v>0</v>
      </c>
      <c r="K405" s="15">
        <f t="shared" si="321"/>
        <v>0</v>
      </c>
      <c r="L405" s="15">
        <f t="shared" si="321"/>
        <v>0</v>
      </c>
      <c r="M405" s="15">
        <f t="shared" si="321"/>
        <v>0</v>
      </c>
      <c r="N405" s="15">
        <f t="shared" si="308"/>
        <v>41250949.469999999</v>
      </c>
      <c r="O405" s="223">
        <f t="shared" si="322"/>
        <v>0</v>
      </c>
      <c r="P405" s="223">
        <f t="shared" si="322"/>
        <v>0</v>
      </c>
      <c r="Q405" s="351">
        <f t="shared" si="314"/>
        <v>1</v>
      </c>
    </row>
    <row r="406" spans="1:17" ht="38.25" x14ac:dyDescent="0.2">
      <c r="A406" s="358" t="s">
        <v>80</v>
      </c>
      <c r="B406" s="228" t="s">
        <v>75</v>
      </c>
      <c r="C406" s="228" t="s">
        <v>185</v>
      </c>
      <c r="D406" s="228" t="s">
        <v>197</v>
      </c>
      <c r="E406" s="228" t="s">
        <v>291</v>
      </c>
      <c r="F406" s="228"/>
      <c r="G406" s="224">
        <f t="shared" si="321"/>
        <v>41250949.469999999</v>
      </c>
      <c r="H406" s="5">
        <f t="shared" si="321"/>
        <v>0</v>
      </c>
      <c r="I406" s="5">
        <f t="shared" si="321"/>
        <v>0</v>
      </c>
      <c r="J406" s="5">
        <f t="shared" si="321"/>
        <v>0</v>
      </c>
      <c r="K406" s="5">
        <f t="shared" si="321"/>
        <v>0</v>
      </c>
      <c r="L406" s="5">
        <f t="shared" si="321"/>
        <v>0</v>
      </c>
      <c r="M406" s="5">
        <f t="shared" si="321"/>
        <v>0</v>
      </c>
      <c r="N406" s="5">
        <f t="shared" si="308"/>
        <v>41250949.469999999</v>
      </c>
      <c r="O406" s="224">
        <f t="shared" si="322"/>
        <v>0</v>
      </c>
      <c r="P406" s="224">
        <f t="shared" si="322"/>
        <v>0</v>
      </c>
      <c r="Q406" s="351">
        <f t="shared" si="314"/>
        <v>1</v>
      </c>
    </row>
    <row r="407" spans="1:17" x14ac:dyDescent="0.2">
      <c r="A407" s="358" t="s">
        <v>107</v>
      </c>
      <c r="B407" s="228" t="s">
        <v>75</v>
      </c>
      <c r="C407" s="228" t="s">
        <v>185</v>
      </c>
      <c r="D407" s="228" t="s">
        <v>197</v>
      </c>
      <c r="E407" s="228" t="s">
        <v>291</v>
      </c>
      <c r="F407" s="228" t="s">
        <v>305</v>
      </c>
      <c r="G407" s="224">
        <f t="shared" si="321"/>
        <v>41250949.469999999</v>
      </c>
      <c r="H407" s="5">
        <f t="shared" si="321"/>
        <v>0</v>
      </c>
      <c r="I407" s="5">
        <f t="shared" si="321"/>
        <v>0</v>
      </c>
      <c r="J407" s="5">
        <f t="shared" si="321"/>
        <v>0</v>
      </c>
      <c r="K407" s="5">
        <f t="shared" si="321"/>
        <v>0</v>
      </c>
      <c r="L407" s="5">
        <f t="shared" si="321"/>
        <v>0</v>
      </c>
      <c r="M407" s="5">
        <f t="shared" si="321"/>
        <v>0</v>
      </c>
      <c r="N407" s="5">
        <f t="shared" si="308"/>
        <v>41250949.469999999</v>
      </c>
      <c r="O407" s="224">
        <f t="shared" si="322"/>
        <v>0</v>
      </c>
      <c r="P407" s="224">
        <f t="shared" si="322"/>
        <v>0</v>
      </c>
      <c r="Q407" s="351">
        <f t="shared" si="314"/>
        <v>1</v>
      </c>
    </row>
    <row r="408" spans="1:17" s="356" customFormat="1" x14ac:dyDescent="0.2">
      <c r="A408" s="359" t="s">
        <v>81</v>
      </c>
      <c r="B408" s="229" t="s">
        <v>75</v>
      </c>
      <c r="C408" s="229" t="s">
        <v>185</v>
      </c>
      <c r="D408" s="229" t="s">
        <v>197</v>
      </c>
      <c r="E408" s="229" t="s">
        <v>291</v>
      </c>
      <c r="F408" s="229" t="s">
        <v>306</v>
      </c>
      <c r="G408" s="225">
        <f>41251949.47-1000</f>
        <v>41250949.469999999</v>
      </c>
      <c r="H408" s="6"/>
      <c r="I408" s="6"/>
      <c r="J408" s="6"/>
      <c r="K408" s="6"/>
      <c r="L408" s="6"/>
      <c r="M408" s="6"/>
      <c r="N408" s="6">
        <f t="shared" si="308"/>
        <v>41250949.469999999</v>
      </c>
      <c r="O408" s="225">
        <v>0</v>
      </c>
      <c r="P408" s="225">
        <f>O408</f>
        <v>0</v>
      </c>
      <c r="Q408" s="351">
        <f t="shared" si="314"/>
        <v>1</v>
      </c>
    </row>
    <row r="409" spans="1:17" x14ac:dyDescent="0.2">
      <c r="A409" s="345" t="s">
        <v>99</v>
      </c>
      <c r="B409" s="346" t="s">
        <v>75</v>
      </c>
      <c r="C409" s="346" t="s">
        <v>188</v>
      </c>
      <c r="D409" s="346"/>
      <c r="E409" s="346"/>
      <c r="F409" s="346"/>
      <c r="G409" s="223">
        <f t="shared" ref="G409:M417" si="323">G410</f>
        <v>21656700</v>
      </c>
      <c r="H409" s="15">
        <f t="shared" si="323"/>
        <v>0</v>
      </c>
      <c r="I409" s="15">
        <f t="shared" si="323"/>
        <v>0</v>
      </c>
      <c r="J409" s="15">
        <f t="shared" si="323"/>
        <v>0</v>
      </c>
      <c r="K409" s="15">
        <f t="shared" si="323"/>
        <v>0</v>
      </c>
      <c r="L409" s="15">
        <f t="shared" si="323"/>
        <v>0</v>
      </c>
      <c r="M409" s="15">
        <f t="shared" si="323"/>
        <v>0</v>
      </c>
      <c r="N409" s="15">
        <f t="shared" si="308"/>
        <v>21656700</v>
      </c>
      <c r="O409" s="223">
        <f t="shared" ref="O409:P417" si="324">O410</f>
        <v>0</v>
      </c>
      <c r="P409" s="223">
        <f t="shared" si="324"/>
        <v>0</v>
      </c>
      <c r="Q409" s="351">
        <f t="shared" si="314"/>
        <v>1</v>
      </c>
    </row>
    <row r="410" spans="1:17" x14ac:dyDescent="0.2">
      <c r="A410" s="345" t="s">
        <v>23</v>
      </c>
      <c r="B410" s="346" t="s">
        <v>75</v>
      </c>
      <c r="C410" s="346" t="s">
        <v>188</v>
      </c>
      <c r="D410" s="346" t="s">
        <v>190</v>
      </c>
      <c r="E410" s="346"/>
      <c r="F410" s="346"/>
      <c r="G410" s="223">
        <f>G411</f>
        <v>21656700</v>
      </c>
      <c r="H410" s="15">
        <f t="shared" si="323"/>
        <v>0</v>
      </c>
      <c r="I410" s="15">
        <f t="shared" si="323"/>
        <v>0</v>
      </c>
      <c r="J410" s="15">
        <f t="shared" si="323"/>
        <v>0</v>
      </c>
      <c r="K410" s="15">
        <f t="shared" si="323"/>
        <v>0</v>
      </c>
      <c r="L410" s="15">
        <f t="shared" si="323"/>
        <v>0</v>
      </c>
      <c r="M410" s="15">
        <f t="shared" si="323"/>
        <v>0</v>
      </c>
      <c r="N410" s="15">
        <f t="shared" si="308"/>
        <v>21656700</v>
      </c>
      <c r="O410" s="223">
        <f t="shared" si="324"/>
        <v>0</v>
      </c>
      <c r="P410" s="223">
        <f t="shared" si="324"/>
        <v>0</v>
      </c>
      <c r="Q410" s="351">
        <f t="shared" si="314"/>
        <v>1</v>
      </c>
    </row>
    <row r="411" spans="1:17" ht="25.5" x14ac:dyDescent="0.2">
      <c r="A411" s="345" t="s">
        <v>154</v>
      </c>
      <c r="B411" s="346" t="s">
        <v>75</v>
      </c>
      <c r="C411" s="346" t="s">
        <v>188</v>
      </c>
      <c r="D411" s="346" t="s">
        <v>190</v>
      </c>
      <c r="E411" s="346" t="s">
        <v>226</v>
      </c>
      <c r="F411" s="346"/>
      <c r="G411" s="223">
        <f>G412+G416</f>
        <v>21656700</v>
      </c>
      <c r="H411" s="15">
        <f t="shared" si="323"/>
        <v>0</v>
      </c>
      <c r="I411" s="15">
        <f t="shared" si="323"/>
        <v>0</v>
      </c>
      <c r="J411" s="15">
        <f t="shared" si="323"/>
        <v>0</v>
      </c>
      <c r="K411" s="15">
        <f t="shared" si="323"/>
        <v>0</v>
      </c>
      <c r="L411" s="15">
        <f t="shared" si="323"/>
        <v>0</v>
      </c>
      <c r="M411" s="15">
        <f t="shared" si="323"/>
        <v>0</v>
      </c>
      <c r="N411" s="15">
        <f t="shared" si="308"/>
        <v>21656700</v>
      </c>
      <c r="O411" s="223">
        <f>O412+O416</f>
        <v>0</v>
      </c>
      <c r="P411" s="223">
        <f>P412+P416</f>
        <v>0</v>
      </c>
      <c r="Q411" s="351">
        <f t="shared" si="314"/>
        <v>1</v>
      </c>
    </row>
    <row r="412" spans="1:17" x14ac:dyDescent="0.2">
      <c r="A412" s="345" t="s">
        <v>165</v>
      </c>
      <c r="B412" s="346" t="s">
        <v>75</v>
      </c>
      <c r="C412" s="346" t="s">
        <v>188</v>
      </c>
      <c r="D412" s="346" t="s">
        <v>190</v>
      </c>
      <c r="E412" s="346" t="s">
        <v>227</v>
      </c>
      <c r="F412" s="346"/>
      <c r="G412" s="223">
        <f t="shared" si="323"/>
        <v>21494100</v>
      </c>
      <c r="H412" s="15">
        <f t="shared" si="323"/>
        <v>0</v>
      </c>
      <c r="I412" s="15">
        <f t="shared" si="323"/>
        <v>0</v>
      </c>
      <c r="J412" s="15">
        <f t="shared" si="323"/>
        <v>0</v>
      </c>
      <c r="K412" s="15">
        <f t="shared" si="323"/>
        <v>0</v>
      </c>
      <c r="L412" s="15">
        <f t="shared" si="323"/>
        <v>0</v>
      </c>
      <c r="M412" s="15">
        <f t="shared" si="323"/>
        <v>0</v>
      </c>
      <c r="N412" s="15">
        <f t="shared" si="308"/>
        <v>21494100</v>
      </c>
      <c r="O412" s="223">
        <f t="shared" si="324"/>
        <v>0</v>
      </c>
      <c r="P412" s="223">
        <f t="shared" si="324"/>
        <v>0</v>
      </c>
      <c r="Q412" s="351">
        <f t="shared" si="314"/>
        <v>1</v>
      </c>
    </row>
    <row r="413" spans="1:17" ht="67.5" customHeight="1" x14ac:dyDescent="0.2">
      <c r="A413" s="357" t="s">
        <v>316</v>
      </c>
      <c r="B413" s="228" t="s">
        <v>75</v>
      </c>
      <c r="C413" s="228" t="s">
        <v>188</v>
      </c>
      <c r="D413" s="228" t="s">
        <v>190</v>
      </c>
      <c r="E413" s="228" t="s">
        <v>540</v>
      </c>
      <c r="F413" s="228"/>
      <c r="G413" s="224">
        <f t="shared" si="323"/>
        <v>21494100</v>
      </c>
      <c r="H413" s="5">
        <f t="shared" si="323"/>
        <v>0</v>
      </c>
      <c r="I413" s="5">
        <f t="shared" si="323"/>
        <v>0</v>
      </c>
      <c r="J413" s="5">
        <f t="shared" si="323"/>
        <v>0</v>
      </c>
      <c r="K413" s="5">
        <f t="shared" si="323"/>
        <v>0</v>
      </c>
      <c r="L413" s="5">
        <f t="shared" si="323"/>
        <v>0</v>
      </c>
      <c r="M413" s="5">
        <f t="shared" si="323"/>
        <v>0</v>
      </c>
      <c r="N413" s="5">
        <f t="shared" si="308"/>
        <v>21494100</v>
      </c>
      <c r="O413" s="224">
        <f t="shared" si="324"/>
        <v>0</v>
      </c>
      <c r="P413" s="224">
        <f t="shared" si="324"/>
        <v>0</v>
      </c>
      <c r="Q413" s="351">
        <f t="shared" si="314"/>
        <v>1</v>
      </c>
    </row>
    <row r="414" spans="1:17" x14ac:dyDescent="0.2">
      <c r="A414" s="219" t="s">
        <v>107</v>
      </c>
      <c r="B414" s="228" t="s">
        <v>75</v>
      </c>
      <c r="C414" s="228" t="s">
        <v>188</v>
      </c>
      <c r="D414" s="228" t="s">
        <v>190</v>
      </c>
      <c r="E414" s="228" t="s">
        <v>540</v>
      </c>
      <c r="F414" s="228" t="s">
        <v>305</v>
      </c>
      <c r="G414" s="224">
        <f t="shared" si="323"/>
        <v>21494100</v>
      </c>
      <c r="H414" s="5">
        <f t="shared" si="323"/>
        <v>0</v>
      </c>
      <c r="I414" s="5">
        <f t="shared" si="323"/>
        <v>0</v>
      </c>
      <c r="J414" s="5">
        <f t="shared" si="323"/>
        <v>0</v>
      </c>
      <c r="K414" s="5">
        <f t="shared" si="323"/>
        <v>0</v>
      </c>
      <c r="L414" s="5">
        <f t="shared" si="323"/>
        <v>0</v>
      </c>
      <c r="M414" s="5">
        <f t="shared" si="323"/>
        <v>0</v>
      </c>
      <c r="N414" s="5">
        <f t="shared" si="308"/>
        <v>21494100</v>
      </c>
      <c r="O414" s="224">
        <f t="shared" si="324"/>
        <v>0</v>
      </c>
      <c r="P414" s="224">
        <f t="shared" si="324"/>
        <v>0</v>
      </c>
      <c r="Q414" s="351">
        <f t="shared" si="314"/>
        <v>1</v>
      </c>
    </row>
    <row r="415" spans="1:17" s="356" customFormat="1" x14ac:dyDescent="0.2">
      <c r="A415" s="347" t="s">
        <v>81</v>
      </c>
      <c r="B415" s="229" t="s">
        <v>75</v>
      </c>
      <c r="C415" s="229" t="s">
        <v>188</v>
      </c>
      <c r="D415" s="229" t="s">
        <v>190</v>
      </c>
      <c r="E415" s="229" t="s">
        <v>540</v>
      </c>
      <c r="F415" s="229" t="s">
        <v>306</v>
      </c>
      <c r="G415" s="225">
        <v>21494100</v>
      </c>
      <c r="H415" s="6"/>
      <c r="I415" s="6"/>
      <c r="J415" s="6"/>
      <c r="K415" s="6"/>
      <c r="L415" s="6"/>
      <c r="M415" s="6"/>
      <c r="N415" s="6">
        <f t="shared" si="308"/>
        <v>21494100</v>
      </c>
      <c r="O415" s="225">
        <v>0</v>
      </c>
      <c r="P415" s="225">
        <f>O415</f>
        <v>0</v>
      </c>
      <c r="Q415" s="351">
        <f t="shared" si="314"/>
        <v>1</v>
      </c>
    </row>
    <row r="416" spans="1:17" ht="67.5" customHeight="1" x14ac:dyDescent="0.2">
      <c r="A416" s="357" t="s">
        <v>537</v>
      </c>
      <c r="B416" s="228" t="s">
        <v>75</v>
      </c>
      <c r="C416" s="228" t="s">
        <v>188</v>
      </c>
      <c r="D416" s="228" t="s">
        <v>190</v>
      </c>
      <c r="E416" s="228" t="s">
        <v>540</v>
      </c>
      <c r="F416" s="228"/>
      <c r="G416" s="224">
        <f t="shared" si="323"/>
        <v>162600</v>
      </c>
      <c r="H416" s="5">
        <f t="shared" si="323"/>
        <v>0</v>
      </c>
      <c r="I416" s="5">
        <f t="shared" si="323"/>
        <v>0</v>
      </c>
      <c r="J416" s="5">
        <f t="shared" si="323"/>
        <v>0</v>
      </c>
      <c r="K416" s="5">
        <f t="shared" si="323"/>
        <v>0</v>
      </c>
      <c r="L416" s="5">
        <f t="shared" si="323"/>
        <v>0</v>
      </c>
      <c r="M416" s="5">
        <f t="shared" si="323"/>
        <v>0</v>
      </c>
      <c r="N416" s="5">
        <f t="shared" ref="N416:N418" si="325">G416+H416+I416+J416+K416+L416+M416</f>
        <v>162600</v>
      </c>
      <c r="O416" s="224">
        <f t="shared" si="324"/>
        <v>0</v>
      </c>
      <c r="P416" s="224">
        <f t="shared" si="324"/>
        <v>0</v>
      </c>
      <c r="Q416" s="351">
        <f t="shared" si="314"/>
        <v>1</v>
      </c>
    </row>
    <row r="417" spans="1:17" x14ac:dyDescent="0.2">
      <c r="A417" s="219" t="s">
        <v>107</v>
      </c>
      <c r="B417" s="228" t="s">
        <v>75</v>
      </c>
      <c r="C417" s="228" t="s">
        <v>188</v>
      </c>
      <c r="D417" s="228" t="s">
        <v>190</v>
      </c>
      <c r="E417" s="228" t="s">
        <v>540</v>
      </c>
      <c r="F417" s="228" t="s">
        <v>305</v>
      </c>
      <c r="G417" s="224">
        <f t="shared" si="323"/>
        <v>162600</v>
      </c>
      <c r="H417" s="5">
        <f t="shared" si="323"/>
        <v>0</v>
      </c>
      <c r="I417" s="5">
        <f t="shared" si="323"/>
        <v>0</v>
      </c>
      <c r="J417" s="5">
        <f t="shared" si="323"/>
        <v>0</v>
      </c>
      <c r="K417" s="5">
        <f t="shared" si="323"/>
        <v>0</v>
      </c>
      <c r="L417" s="5">
        <f t="shared" si="323"/>
        <v>0</v>
      </c>
      <c r="M417" s="5">
        <f t="shared" si="323"/>
        <v>0</v>
      </c>
      <c r="N417" s="5">
        <f t="shared" si="325"/>
        <v>162600</v>
      </c>
      <c r="O417" s="224">
        <f t="shared" si="324"/>
        <v>0</v>
      </c>
      <c r="P417" s="224">
        <f t="shared" si="324"/>
        <v>0</v>
      </c>
      <c r="Q417" s="351">
        <f t="shared" si="314"/>
        <v>1</v>
      </c>
    </row>
    <row r="418" spans="1:17" s="356" customFormat="1" x14ac:dyDescent="0.2">
      <c r="A418" s="347" t="s">
        <v>81</v>
      </c>
      <c r="B418" s="229" t="s">
        <v>75</v>
      </c>
      <c r="C418" s="229" t="s">
        <v>188</v>
      </c>
      <c r="D418" s="229" t="s">
        <v>190</v>
      </c>
      <c r="E418" s="229" t="s">
        <v>540</v>
      </c>
      <c r="F418" s="229" t="s">
        <v>306</v>
      </c>
      <c r="G418" s="225">
        <v>162600</v>
      </c>
      <c r="H418" s="6"/>
      <c r="I418" s="6"/>
      <c r="J418" s="6"/>
      <c r="K418" s="6"/>
      <c r="L418" s="6"/>
      <c r="M418" s="6"/>
      <c r="N418" s="6">
        <f t="shared" si="325"/>
        <v>162600</v>
      </c>
      <c r="O418" s="225">
        <v>0</v>
      </c>
      <c r="P418" s="225">
        <f>O418</f>
        <v>0</v>
      </c>
      <c r="Q418" s="351">
        <f t="shared" si="314"/>
        <v>1</v>
      </c>
    </row>
    <row r="419" spans="1:17" x14ac:dyDescent="0.2">
      <c r="A419" s="345" t="s">
        <v>101</v>
      </c>
      <c r="B419" s="346" t="s">
        <v>75</v>
      </c>
      <c r="C419" s="346" t="s">
        <v>189</v>
      </c>
      <c r="D419" s="346"/>
      <c r="E419" s="346"/>
      <c r="F419" s="346"/>
      <c r="G419" s="223">
        <f t="shared" ref="G419:M423" si="326">G420</f>
        <v>1000</v>
      </c>
      <c r="H419" s="15">
        <f t="shared" si="326"/>
        <v>0</v>
      </c>
      <c r="I419" s="15">
        <f t="shared" si="326"/>
        <v>0</v>
      </c>
      <c r="J419" s="15">
        <f t="shared" si="326"/>
        <v>0</v>
      </c>
      <c r="K419" s="15">
        <f t="shared" si="326"/>
        <v>0</v>
      </c>
      <c r="L419" s="15">
        <f t="shared" si="326"/>
        <v>0</v>
      </c>
      <c r="M419" s="15">
        <f t="shared" si="326"/>
        <v>0</v>
      </c>
      <c r="N419" s="15">
        <f t="shared" si="308"/>
        <v>1000</v>
      </c>
      <c r="O419" s="223">
        <f t="shared" ref="O419:P423" si="327">O420</f>
        <v>1000</v>
      </c>
      <c r="P419" s="223">
        <f t="shared" si="327"/>
        <v>0</v>
      </c>
      <c r="Q419" s="351">
        <f t="shared" si="314"/>
        <v>1</v>
      </c>
    </row>
    <row r="420" spans="1:17" x14ac:dyDescent="0.2">
      <c r="A420" s="345" t="s">
        <v>36</v>
      </c>
      <c r="B420" s="346" t="s">
        <v>75</v>
      </c>
      <c r="C420" s="346" t="s">
        <v>189</v>
      </c>
      <c r="D420" s="346" t="s">
        <v>185</v>
      </c>
      <c r="E420" s="346"/>
      <c r="F420" s="346"/>
      <c r="G420" s="223">
        <f t="shared" si="326"/>
        <v>1000</v>
      </c>
      <c r="H420" s="15">
        <f t="shared" si="326"/>
        <v>0</v>
      </c>
      <c r="I420" s="15">
        <f t="shared" si="326"/>
        <v>0</v>
      </c>
      <c r="J420" s="15">
        <f t="shared" si="326"/>
        <v>0</v>
      </c>
      <c r="K420" s="15">
        <f t="shared" si="326"/>
        <v>0</v>
      </c>
      <c r="L420" s="15">
        <f t="shared" si="326"/>
        <v>0</v>
      </c>
      <c r="M420" s="15">
        <f t="shared" si="326"/>
        <v>0</v>
      </c>
      <c r="N420" s="15">
        <f t="shared" si="308"/>
        <v>1000</v>
      </c>
      <c r="O420" s="223">
        <f t="shared" si="327"/>
        <v>1000</v>
      </c>
      <c r="P420" s="223">
        <f t="shared" si="327"/>
        <v>0</v>
      </c>
      <c r="Q420" s="351">
        <f t="shared" si="314"/>
        <v>1</v>
      </c>
    </row>
    <row r="421" spans="1:17" x14ac:dyDescent="0.2">
      <c r="A421" s="345" t="s">
        <v>86</v>
      </c>
      <c r="B421" s="346" t="s">
        <v>75</v>
      </c>
      <c r="C421" s="346" t="s">
        <v>189</v>
      </c>
      <c r="D421" s="346" t="s">
        <v>185</v>
      </c>
      <c r="E421" s="346" t="s">
        <v>208</v>
      </c>
      <c r="F421" s="346"/>
      <c r="G421" s="223">
        <f t="shared" si="326"/>
        <v>1000</v>
      </c>
      <c r="H421" s="15">
        <f t="shared" si="326"/>
        <v>0</v>
      </c>
      <c r="I421" s="15">
        <f t="shared" si="326"/>
        <v>0</v>
      </c>
      <c r="J421" s="15">
        <f t="shared" si="326"/>
        <v>0</v>
      </c>
      <c r="K421" s="15">
        <f t="shared" si="326"/>
        <v>0</v>
      </c>
      <c r="L421" s="15">
        <f t="shared" si="326"/>
        <v>0</v>
      </c>
      <c r="M421" s="15">
        <f t="shared" si="326"/>
        <v>0</v>
      </c>
      <c r="N421" s="15">
        <f t="shared" si="308"/>
        <v>1000</v>
      </c>
      <c r="O421" s="223">
        <f t="shared" si="327"/>
        <v>1000</v>
      </c>
      <c r="P421" s="223">
        <f t="shared" si="327"/>
        <v>0</v>
      </c>
      <c r="Q421" s="351">
        <f t="shared" si="314"/>
        <v>1</v>
      </c>
    </row>
    <row r="422" spans="1:17" ht="57" customHeight="1" x14ac:dyDescent="0.2">
      <c r="A422" s="357" t="s">
        <v>317</v>
      </c>
      <c r="B422" s="228" t="s">
        <v>75</v>
      </c>
      <c r="C422" s="228" t="s">
        <v>189</v>
      </c>
      <c r="D422" s="228" t="s">
        <v>185</v>
      </c>
      <c r="E422" s="228" t="s">
        <v>292</v>
      </c>
      <c r="F422" s="228"/>
      <c r="G422" s="224">
        <f t="shared" si="326"/>
        <v>1000</v>
      </c>
      <c r="H422" s="5">
        <f t="shared" si="326"/>
        <v>0</v>
      </c>
      <c r="I422" s="5">
        <f t="shared" si="326"/>
        <v>0</v>
      </c>
      <c r="J422" s="5">
        <f t="shared" si="326"/>
        <v>0</v>
      </c>
      <c r="K422" s="5">
        <f t="shared" si="326"/>
        <v>0</v>
      </c>
      <c r="L422" s="5">
        <f t="shared" si="326"/>
        <v>0</v>
      </c>
      <c r="M422" s="5">
        <f t="shared" si="326"/>
        <v>0</v>
      </c>
      <c r="N422" s="5">
        <f t="shared" si="308"/>
        <v>1000</v>
      </c>
      <c r="O422" s="224">
        <f t="shared" si="327"/>
        <v>1000</v>
      </c>
      <c r="P422" s="224">
        <f t="shared" si="327"/>
        <v>0</v>
      </c>
      <c r="Q422" s="351">
        <f t="shared" si="314"/>
        <v>1</v>
      </c>
    </row>
    <row r="423" spans="1:17" x14ac:dyDescent="0.2">
      <c r="A423" s="219" t="s">
        <v>107</v>
      </c>
      <c r="B423" s="228" t="s">
        <v>75</v>
      </c>
      <c r="C423" s="228" t="s">
        <v>189</v>
      </c>
      <c r="D423" s="228" t="s">
        <v>185</v>
      </c>
      <c r="E423" s="228" t="s">
        <v>292</v>
      </c>
      <c r="F423" s="228" t="s">
        <v>305</v>
      </c>
      <c r="G423" s="224">
        <f t="shared" si="326"/>
        <v>1000</v>
      </c>
      <c r="H423" s="5">
        <f t="shared" si="326"/>
        <v>0</v>
      </c>
      <c r="I423" s="5">
        <f t="shared" si="326"/>
        <v>0</v>
      </c>
      <c r="J423" s="5">
        <f t="shared" si="326"/>
        <v>0</v>
      </c>
      <c r="K423" s="5">
        <f t="shared" si="326"/>
        <v>0</v>
      </c>
      <c r="L423" s="5">
        <f t="shared" si="326"/>
        <v>0</v>
      </c>
      <c r="M423" s="5">
        <f t="shared" si="326"/>
        <v>0</v>
      </c>
      <c r="N423" s="5">
        <f t="shared" si="308"/>
        <v>1000</v>
      </c>
      <c r="O423" s="224">
        <f t="shared" si="327"/>
        <v>1000</v>
      </c>
      <c r="P423" s="224">
        <f t="shared" si="327"/>
        <v>0</v>
      </c>
      <c r="Q423" s="351">
        <f t="shared" si="314"/>
        <v>1</v>
      </c>
    </row>
    <row r="424" spans="1:17" s="356" customFormat="1" x14ac:dyDescent="0.2">
      <c r="A424" s="347" t="s">
        <v>81</v>
      </c>
      <c r="B424" s="229" t="s">
        <v>75</v>
      </c>
      <c r="C424" s="229" t="s">
        <v>189</v>
      </c>
      <c r="D424" s="229" t="s">
        <v>185</v>
      </c>
      <c r="E424" s="229" t="s">
        <v>292</v>
      </c>
      <c r="F424" s="229" t="s">
        <v>306</v>
      </c>
      <c r="G424" s="225">
        <v>1000</v>
      </c>
      <c r="H424" s="6"/>
      <c r="I424" s="6"/>
      <c r="J424" s="6"/>
      <c r="K424" s="6"/>
      <c r="L424" s="6"/>
      <c r="M424" s="6"/>
      <c r="N424" s="6">
        <f t="shared" si="308"/>
        <v>1000</v>
      </c>
      <c r="O424" s="225">
        <v>1000</v>
      </c>
      <c r="P424" s="225">
        <v>0</v>
      </c>
      <c r="Q424" s="351">
        <f t="shared" si="314"/>
        <v>1</v>
      </c>
    </row>
    <row r="425" spans="1:17" x14ac:dyDescent="0.2">
      <c r="A425" s="345" t="s">
        <v>108</v>
      </c>
      <c r="B425" s="346" t="s">
        <v>75</v>
      </c>
      <c r="C425" s="346" t="s">
        <v>194</v>
      </c>
      <c r="D425" s="346"/>
      <c r="E425" s="346"/>
      <c r="F425" s="346"/>
      <c r="G425" s="223">
        <f t="shared" ref="G425:M429" si="328">G426</f>
        <v>2268806.11</v>
      </c>
      <c r="H425" s="15">
        <f t="shared" si="328"/>
        <v>0</v>
      </c>
      <c r="I425" s="15">
        <f t="shared" si="328"/>
        <v>0</v>
      </c>
      <c r="J425" s="15">
        <f t="shared" si="328"/>
        <v>0</v>
      </c>
      <c r="K425" s="15">
        <f t="shared" si="328"/>
        <v>0</v>
      </c>
      <c r="L425" s="15">
        <f t="shared" si="328"/>
        <v>0</v>
      </c>
      <c r="M425" s="15">
        <f t="shared" si="328"/>
        <v>0</v>
      </c>
      <c r="N425" s="15">
        <f t="shared" si="308"/>
        <v>2268806.11</v>
      </c>
      <c r="O425" s="223">
        <f t="shared" ref="O425:P429" si="329">O426</f>
        <v>2900000</v>
      </c>
      <c r="P425" s="223">
        <f t="shared" si="329"/>
        <v>2900000</v>
      </c>
      <c r="Q425" s="351">
        <f t="shared" si="314"/>
        <v>1</v>
      </c>
    </row>
    <row r="426" spans="1:17" x14ac:dyDescent="0.2">
      <c r="A426" s="345" t="s">
        <v>82</v>
      </c>
      <c r="B426" s="346" t="s">
        <v>75</v>
      </c>
      <c r="C426" s="346" t="s">
        <v>194</v>
      </c>
      <c r="D426" s="346" t="s">
        <v>185</v>
      </c>
      <c r="E426" s="346"/>
      <c r="F426" s="346"/>
      <c r="G426" s="223">
        <f t="shared" si="328"/>
        <v>2268806.11</v>
      </c>
      <c r="H426" s="15">
        <f t="shared" si="328"/>
        <v>0</v>
      </c>
      <c r="I426" s="15">
        <f t="shared" si="328"/>
        <v>0</v>
      </c>
      <c r="J426" s="15">
        <f t="shared" si="328"/>
        <v>0</v>
      </c>
      <c r="K426" s="15">
        <f t="shared" si="328"/>
        <v>0</v>
      </c>
      <c r="L426" s="15">
        <f t="shared" si="328"/>
        <v>0</v>
      </c>
      <c r="M426" s="15">
        <f t="shared" si="328"/>
        <v>0</v>
      </c>
      <c r="N426" s="15">
        <f t="shared" si="308"/>
        <v>2268806.11</v>
      </c>
      <c r="O426" s="223">
        <f t="shared" si="329"/>
        <v>2900000</v>
      </c>
      <c r="P426" s="223">
        <f t="shared" si="329"/>
        <v>2900000</v>
      </c>
      <c r="Q426" s="351">
        <f t="shared" si="314"/>
        <v>1</v>
      </c>
    </row>
    <row r="427" spans="1:17" x14ac:dyDescent="0.2">
      <c r="A427" s="345" t="s">
        <v>86</v>
      </c>
      <c r="B427" s="346" t="s">
        <v>75</v>
      </c>
      <c r="C427" s="346" t="s">
        <v>194</v>
      </c>
      <c r="D427" s="346" t="s">
        <v>185</v>
      </c>
      <c r="E427" s="346" t="s">
        <v>208</v>
      </c>
      <c r="F427" s="346"/>
      <c r="G427" s="223">
        <f t="shared" si="328"/>
        <v>2268806.11</v>
      </c>
      <c r="H427" s="15">
        <f t="shared" si="328"/>
        <v>0</v>
      </c>
      <c r="I427" s="15">
        <f t="shared" si="328"/>
        <v>0</v>
      </c>
      <c r="J427" s="15">
        <f t="shared" si="328"/>
        <v>0</v>
      </c>
      <c r="K427" s="15">
        <f t="shared" si="328"/>
        <v>0</v>
      </c>
      <c r="L427" s="15">
        <f t="shared" si="328"/>
        <v>0</v>
      </c>
      <c r="M427" s="15">
        <f t="shared" si="328"/>
        <v>0</v>
      </c>
      <c r="N427" s="15">
        <f t="shared" si="308"/>
        <v>2268806.11</v>
      </c>
      <c r="O427" s="223">
        <f t="shared" si="329"/>
        <v>2900000</v>
      </c>
      <c r="P427" s="223">
        <f t="shared" si="329"/>
        <v>2900000</v>
      </c>
      <c r="Q427" s="351">
        <f t="shared" si="314"/>
        <v>1</v>
      </c>
    </row>
    <row r="428" spans="1:17" x14ac:dyDescent="0.2">
      <c r="A428" s="219" t="s">
        <v>83</v>
      </c>
      <c r="B428" s="228" t="s">
        <v>75</v>
      </c>
      <c r="C428" s="228" t="s">
        <v>194</v>
      </c>
      <c r="D428" s="228" t="s">
        <v>185</v>
      </c>
      <c r="E428" s="228" t="s">
        <v>293</v>
      </c>
      <c r="F428" s="228"/>
      <c r="G428" s="224">
        <f t="shared" si="328"/>
        <v>2268806.11</v>
      </c>
      <c r="H428" s="5">
        <f t="shared" si="328"/>
        <v>0</v>
      </c>
      <c r="I428" s="5">
        <f t="shared" si="328"/>
        <v>0</v>
      </c>
      <c r="J428" s="5">
        <f t="shared" si="328"/>
        <v>0</v>
      </c>
      <c r="K428" s="5">
        <f t="shared" si="328"/>
        <v>0</v>
      </c>
      <c r="L428" s="5">
        <f t="shared" si="328"/>
        <v>0</v>
      </c>
      <c r="M428" s="5">
        <f t="shared" si="328"/>
        <v>0</v>
      </c>
      <c r="N428" s="5">
        <f t="shared" si="308"/>
        <v>2268806.11</v>
      </c>
      <c r="O428" s="224">
        <f t="shared" si="329"/>
        <v>2900000</v>
      </c>
      <c r="P428" s="224">
        <f t="shared" si="329"/>
        <v>2900000</v>
      </c>
      <c r="Q428" s="351">
        <f t="shared" si="314"/>
        <v>1</v>
      </c>
    </row>
    <row r="429" spans="1:17" x14ac:dyDescent="0.2">
      <c r="A429" s="219" t="s">
        <v>91</v>
      </c>
      <c r="B429" s="228" t="s">
        <v>75</v>
      </c>
      <c r="C429" s="228" t="s">
        <v>194</v>
      </c>
      <c r="D429" s="228" t="s">
        <v>185</v>
      </c>
      <c r="E429" s="228" t="s">
        <v>293</v>
      </c>
      <c r="F429" s="228" t="s">
        <v>307</v>
      </c>
      <c r="G429" s="224">
        <f>G430</f>
        <v>2268806.11</v>
      </c>
      <c r="H429" s="5">
        <f t="shared" si="328"/>
        <v>0</v>
      </c>
      <c r="I429" s="5">
        <f t="shared" si="328"/>
        <v>0</v>
      </c>
      <c r="J429" s="5">
        <f t="shared" si="328"/>
        <v>0</v>
      </c>
      <c r="K429" s="5">
        <f t="shared" si="328"/>
        <v>0</v>
      </c>
      <c r="L429" s="5">
        <f t="shared" si="328"/>
        <v>0</v>
      </c>
      <c r="M429" s="5">
        <f t="shared" si="328"/>
        <v>0</v>
      </c>
      <c r="N429" s="5">
        <f t="shared" si="308"/>
        <v>2268806.11</v>
      </c>
      <c r="O429" s="224">
        <f t="shared" si="329"/>
        <v>2900000</v>
      </c>
      <c r="P429" s="224">
        <f t="shared" si="329"/>
        <v>2900000</v>
      </c>
      <c r="Q429" s="351">
        <f t="shared" si="314"/>
        <v>1</v>
      </c>
    </row>
    <row r="430" spans="1:17" s="356" customFormat="1" ht="26.25" customHeight="1" x14ac:dyDescent="0.2">
      <c r="A430" s="347" t="s">
        <v>92</v>
      </c>
      <c r="B430" s="229" t="s">
        <v>75</v>
      </c>
      <c r="C430" s="229" t="s">
        <v>194</v>
      </c>
      <c r="D430" s="229" t="s">
        <v>185</v>
      </c>
      <c r="E430" s="229" t="s">
        <v>293</v>
      </c>
      <c r="F430" s="229" t="s">
        <v>308</v>
      </c>
      <c r="G430" s="225">
        <f>2106206.11+162600</f>
        <v>2268806.11</v>
      </c>
      <c r="H430" s="6"/>
      <c r="I430" s="6"/>
      <c r="J430" s="6"/>
      <c r="K430" s="6"/>
      <c r="L430" s="6"/>
      <c r="M430" s="6"/>
      <c r="N430" s="6">
        <f t="shared" si="308"/>
        <v>2268806.11</v>
      </c>
      <c r="O430" s="225">
        <v>2900000</v>
      </c>
      <c r="P430" s="225">
        <f>O430</f>
        <v>2900000</v>
      </c>
      <c r="Q430" s="351">
        <f t="shared" si="314"/>
        <v>1</v>
      </c>
    </row>
    <row r="431" spans="1:17" s="370" customFormat="1" x14ac:dyDescent="0.2">
      <c r="A431" s="273" t="s">
        <v>543</v>
      </c>
      <c r="B431" s="367"/>
      <c r="C431" s="367"/>
      <c r="D431" s="367"/>
      <c r="E431" s="367"/>
      <c r="F431" s="367"/>
      <c r="G431" s="367"/>
      <c r="H431" s="4"/>
      <c r="I431" s="4"/>
      <c r="J431" s="4"/>
      <c r="K431" s="4"/>
      <c r="L431" s="4"/>
      <c r="M431" s="4"/>
      <c r="N431" s="4"/>
      <c r="O431" s="369">
        <v>7402615</v>
      </c>
      <c r="P431" s="369">
        <v>14792580</v>
      </c>
      <c r="Q431" s="370">
        <v>1</v>
      </c>
    </row>
  </sheetData>
  <autoFilter ref="A5:Q431">
    <filterColumn colId="16">
      <customFilters>
        <customFilter operator="notEqual" val=" "/>
      </customFilters>
    </filterColumn>
  </autoFilter>
  <mergeCells count="3">
    <mergeCell ref="G1:P1"/>
    <mergeCell ref="A3:P3"/>
    <mergeCell ref="G2:P2"/>
  </mergeCells>
  <conditionalFormatting sqref="F225:F226">
    <cfRule type="expression" dxfId="72" priority="34" stopIfTrue="1">
      <formula>#REF!="Раздел"</formula>
    </cfRule>
  </conditionalFormatting>
  <conditionalFormatting sqref="F225:F226">
    <cfRule type="expression" dxfId="71" priority="36" stopIfTrue="1">
      <formula>$A225="КВ"</formula>
    </cfRule>
  </conditionalFormatting>
  <conditionalFormatting sqref="F225:F226">
    <cfRule type="expression" dxfId="70" priority="35" stopIfTrue="1">
      <formula>$A225="ВР"</formula>
    </cfRule>
  </conditionalFormatting>
  <conditionalFormatting sqref="F225:F226">
    <cfRule type="expression" dxfId="69" priority="37" stopIfTrue="1">
      <formula>#REF!="000"</formula>
    </cfRule>
  </conditionalFormatting>
  <conditionalFormatting sqref="B258:F260">
    <cfRule type="expression" dxfId="68" priority="22" stopIfTrue="1">
      <formula>#REF!="Раздел"</formula>
    </cfRule>
  </conditionalFormatting>
  <conditionalFormatting sqref="A258:A260">
    <cfRule type="expression" dxfId="67" priority="32" stopIfTrue="1">
      <formula>$A258="КВ"</formula>
    </cfRule>
  </conditionalFormatting>
  <conditionalFormatting sqref="A258:A260">
    <cfRule type="expression" dxfId="66" priority="31" stopIfTrue="1">
      <formula>$A258="ВР"</formula>
    </cfRule>
  </conditionalFormatting>
  <conditionalFormatting sqref="A258:A260">
    <cfRule type="expression" dxfId="65" priority="33" stopIfTrue="1">
      <formula>#REF!="0000"</formula>
    </cfRule>
  </conditionalFormatting>
  <conditionalFormatting sqref="A258:A260">
    <cfRule type="expression" dxfId="64" priority="30" stopIfTrue="1">
      <formula>#REF!="Раздел"</formula>
    </cfRule>
  </conditionalFormatting>
  <conditionalFormatting sqref="A258:A260">
    <cfRule type="expression" dxfId="63" priority="29" stopIfTrue="1">
      <formula>#REF!="КВ"</formula>
    </cfRule>
  </conditionalFormatting>
  <conditionalFormatting sqref="A258:A260">
    <cfRule type="expression" dxfId="62" priority="28" stopIfTrue="1">
      <formula>#REF!="ВР"</formula>
    </cfRule>
  </conditionalFormatting>
  <conditionalFormatting sqref="B258:F260">
    <cfRule type="expression" dxfId="61" priority="24" stopIfTrue="1">
      <formula>$A258="КВ"</formula>
    </cfRule>
  </conditionalFormatting>
  <conditionalFormatting sqref="B258:F260">
    <cfRule type="expression" dxfId="60" priority="23" stopIfTrue="1">
      <formula>$A258="ВР"</formula>
    </cfRule>
  </conditionalFormatting>
  <conditionalFormatting sqref="F258:F260">
    <cfRule type="expression" dxfId="59" priority="25" stopIfTrue="1">
      <formula>#REF!="000"</formula>
    </cfRule>
  </conditionalFormatting>
  <conditionalFormatting sqref="E258:E260">
    <cfRule type="expression" dxfId="58" priority="26" stopIfTrue="1">
      <formula>#REF!="0000000"</formula>
    </cfRule>
  </conditionalFormatting>
  <conditionalFormatting sqref="B258:D260">
    <cfRule type="expression" dxfId="57" priority="27" stopIfTrue="1">
      <formula>#REF!="0000"</formula>
    </cfRule>
  </conditionalFormatting>
  <conditionalFormatting sqref="A205">
    <cfRule type="expression" dxfId="56" priority="21" stopIfTrue="1">
      <formula>$A205="КВ"</formula>
    </cfRule>
  </conditionalFormatting>
  <conditionalFormatting sqref="A205">
    <cfRule type="expression" dxfId="55" priority="20" stopIfTrue="1">
      <formula>$A205="ВР"</formula>
    </cfRule>
  </conditionalFormatting>
  <conditionalFormatting sqref="A205">
    <cfRule type="expression" dxfId="54" priority="19" stopIfTrue="1">
      <formula>#REF!="Раздел"</formula>
    </cfRule>
  </conditionalFormatting>
  <conditionalFormatting sqref="A205">
    <cfRule type="expression" dxfId="53" priority="18" stopIfTrue="1">
      <formula>#REF!="КВ"</formula>
    </cfRule>
  </conditionalFormatting>
  <conditionalFormatting sqref="A205">
    <cfRule type="expression" dxfId="52" priority="17" stopIfTrue="1">
      <formula>#REF!="ВР"</formula>
    </cfRule>
  </conditionalFormatting>
  <conditionalFormatting sqref="A203:A204 A206">
    <cfRule type="expression" dxfId="51" priority="16" stopIfTrue="1">
      <formula>$A203="КВ"</formula>
    </cfRule>
  </conditionalFormatting>
  <conditionalFormatting sqref="A203:A204 A206">
    <cfRule type="expression" dxfId="50" priority="15" stopIfTrue="1">
      <formula>$A203="ВР"</formula>
    </cfRule>
  </conditionalFormatting>
  <conditionalFormatting sqref="A203:A204 A206">
    <cfRule type="expression" dxfId="49" priority="14" stopIfTrue="1">
      <formula>#REF!="Раздел"</formula>
    </cfRule>
  </conditionalFormatting>
  <conditionalFormatting sqref="A206">
    <cfRule type="expression" dxfId="48" priority="13" stopIfTrue="1">
      <formula>#REF!="КВ"</formula>
    </cfRule>
  </conditionalFormatting>
  <conditionalFormatting sqref="A206">
    <cfRule type="expression" dxfId="47" priority="12" stopIfTrue="1">
      <formula>#REF!="ВР"</formula>
    </cfRule>
  </conditionalFormatting>
  <conditionalFormatting sqref="B203:B206">
    <cfRule type="expression" dxfId="46" priority="10" stopIfTrue="1">
      <formula>$A203="КВ"</formula>
    </cfRule>
  </conditionalFormatting>
  <conditionalFormatting sqref="B203:B206">
    <cfRule type="expression" dxfId="45" priority="9" stopIfTrue="1">
      <formula>$A203="ВР"</formula>
    </cfRule>
  </conditionalFormatting>
  <conditionalFormatting sqref="B203:B206">
    <cfRule type="expression" dxfId="44" priority="11" stopIfTrue="1">
      <formula>#REF!="0000"</formula>
    </cfRule>
  </conditionalFormatting>
  <conditionalFormatting sqref="B203:B206">
    <cfRule type="expression" dxfId="43" priority="8" stopIfTrue="1">
      <formula>#REF!="Раздел"</formula>
    </cfRule>
  </conditionalFormatting>
  <conditionalFormatting sqref="E203:F206">
    <cfRule type="expression" dxfId="42" priority="5" stopIfTrue="1">
      <formula>$A203="КВ"</formula>
    </cfRule>
  </conditionalFormatting>
  <conditionalFormatting sqref="E203:F206">
    <cfRule type="expression" dxfId="41" priority="4" stopIfTrue="1">
      <formula>$A203="ВР"</formula>
    </cfRule>
  </conditionalFormatting>
  <conditionalFormatting sqref="F203:F206">
    <cfRule type="expression" dxfId="40" priority="6" stopIfTrue="1">
      <formula>#REF!="000"</formula>
    </cfRule>
  </conditionalFormatting>
  <conditionalFormatting sqref="E203:E206">
    <cfRule type="expression" dxfId="39" priority="7" stopIfTrue="1">
      <formula>#REF!="0000000"</formula>
    </cfRule>
  </conditionalFormatting>
  <conditionalFormatting sqref="E203:F206">
    <cfRule type="expression" dxfId="38" priority="3" stopIfTrue="1">
      <formula>#REF!="Раздел"</formula>
    </cfRule>
  </conditionalFormatting>
  <conditionalFormatting sqref="A431">
    <cfRule type="expression" dxfId="37" priority="1" stopIfTrue="1">
      <formula>$A431="ВР"</formula>
    </cfRule>
  </conditionalFormatting>
  <conditionalFormatting sqref="A431">
    <cfRule type="expression" dxfId="36" priority="2" stopIfTrue="1">
      <formula>$A431="КВ"</formula>
    </cfRule>
  </conditionalFormatting>
  <pageMargins left="0.70866141732283472" right="0.31496062992125984" top="0.35433070866141736" bottom="0.35433070866141736" header="0.31496062992125984" footer="0.31496062992125984"/>
  <pageSetup paperSize="9"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357"/>
  <sheetViews>
    <sheetView view="pageBreakPreview" zoomScale="80" zoomScaleNormal="80" zoomScaleSheetLayoutView="80" workbookViewId="0">
      <selection activeCell="D2" sqref="D2:F2"/>
    </sheetView>
  </sheetViews>
  <sheetFormatPr defaultColWidth="9.140625" defaultRowHeight="12.75" x14ac:dyDescent="0.2"/>
  <cols>
    <col min="1" max="1" width="81" style="176" customWidth="1"/>
    <col min="2" max="2" width="12" style="176" customWidth="1"/>
    <col min="3" max="3" width="7.7109375" style="176" customWidth="1"/>
    <col min="4" max="4" width="16.5703125" style="176" customWidth="1"/>
    <col min="5" max="6" width="16.28515625" style="176" customWidth="1"/>
    <col min="7" max="7" width="5.140625" style="176" customWidth="1"/>
    <col min="8" max="8" width="20.5703125" style="176" customWidth="1"/>
    <col min="9" max="16384" width="9.140625" style="176"/>
  </cols>
  <sheetData>
    <row r="1" spans="1:10" x14ac:dyDescent="0.2">
      <c r="A1" s="160"/>
      <c r="B1" s="160"/>
      <c r="C1" s="160"/>
      <c r="D1" s="323" t="s">
        <v>563</v>
      </c>
      <c r="E1" s="323"/>
      <c r="F1" s="323"/>
    </row>
    <row r="2" spans="1:10" ht="57" customHeight="1" x14ac:dyDescent="0.2">
      <c r="A2" s="160"/>
      <c r="B2" s="160"/>
      <c r="C2" s="160"/>
      <c r="D2" s="323" t="str">
        <f>Прил.1!I2</f>
        <v>к Решению Хатангского сельского Совета депутатов 
от 00.00.2018 года № 00-РС</v>
      </c>
      <c r="E2" s="323"/>
      <c r="F2" s="323"/>
    </row>
    <row r="3" spans="1:10" ht="48.75" customHeight="1" x14ac:dyDescent="0.2">
      <c r="A3" s="324" t="s">
        <v>492</v>
      </c>
      <c r="B3" s="324"/>
      <c r="C3" s="324"/>
      <c r="D3" s="324"/>
      <c r="E3" s="324"/>
      <c r="F3" s="324"/>
    </row>
    <row r="4" spans="1:10" ht="26.25" customHeight="1" x14ac:dyDescent="0.2">
      <c r="A4" s="161"/>
      <c r="B4" s="165"/>
      <c r="C4" s="165"/>
      <c r="D4" s="165"/>
      <c r="E4" s="165"/>
      <c r="F4" s="76" t="s">
        <v>418</v>
      </c>
    </row>
    <row r="5" spans="1:10" ht="63.75" x14ac:dyDescent="0.2">
      <c r="A5" s="162" t="s">
        <v>550</v>
      </c>
      <c r="B5" s="11" t="s">
        <v>547</v>
      </c>
      <c r="C5" s="11" t="s">
        <v>546</v>
      </c>
      <c r="D5" s="166" t="s">
        <v>162</v>
      </c>
      <c r="E5" s="167" t="s">
        <v>163</v>
      </c>
      <c r="F5" s="166" t="s">
        <v>164</v>
      </c>
    </row>
    <row r="6" spans="1:10" s="197" customFormat="1" ht="15.75" x14ac:dyDescent="0.25">
      <c r="A6" s="195" t="s">
        <v>84</v>
      </c>
      <c r="B6" s="196"/>
      <c r="C6" s="196"/>
      <c r="D6" s="194">
        <f>D7+D11+D20+D86+D90+D94+D137+D153+D158+D171+D163+D167</f>
        <v>412287615.13999999</v>
      </c>
      <c r="E6" s="194">
        <f>E7+E11+E20+E86+E90+E94+E137+E153+E158+E171+E163+E167+E354</f>
        <v>297286131.70999998</v>
      </c>
      <c r="F6" s="194">
        <f>F7+F11+F20+F86+F90+F94+F137+F153+F158+F171+F163+F167+F354</f>
        <v>295887728.20999998</v>
      </c>
      <c r="G6" s="197">
        <v>1</v>
      </c>
      <c r="H6" s="198">
        <f>Прил.6!G6-Прил.7!D6</f>
        <v>0</v>
      </c>
      <c r="I6" s="198"/>
      <c r="J6" s="198"/>
    </row>
    <row r="7" spans="1:10" s="177" customFormat="1" ht="25.5" x14ac:dyDescent="0.2">
      <c r="A7" s="13" t="str">
        <f>Прил.6!A117</f>
        <v>Муниципальная программа "Организация транспортного обслуживания отдельных категорий населения в селе Хатанга"</v>
      </c>
      <c r="B7" s="14" t="str">
        <f>Прил.6!E117</f>
        <v>0100000000</v>
      </c>
      <c r="C7" s="168"/>
      <c r="D7" s="15">
        <f>Прил.6!N117</f>
        <v>2100660</v>
      </c>
      <c r="E7" s="15">
        <f>Прил.6!O117</f>
        <v>2100660</v>
      </c>
      <c r="F7" s="15">
        <f>Прил.6!P117</f>
        <v>2100660</v>
      </c>
      <c r="G7" s="177">
        <v>1</v>
      </c>
      <c r="H7" s="274">
        <f>E6-Прил.6!O6</f>
        <v>0</v>
      </c>
    </row>
    <row r="8" spans="1:10" ht="51" x14ac:dyDescent="0.2">
      <c r="A8" s="16" t="str">
        <f>Прил.6!A118</f>
        <v>Реализация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8" s="17" t="str">
        <f>Прил.6!E118</f>
        <v>0100006050</v>
      </c>
      <c r="C8" s="169"/>
      <c r="D8" s="5">
        <f>Прил.6!N118</f>
        <v>2100660</v>
      </c>
      <c r="E8" s="5">
        <f>Прил.6!O118</f>
        <v>2100660</v>
      </c>
      <c r="F8" s="5">
        <f>Прил.6!P118</f>
        <v>2100660</v>
      </c>
      <c r="G8" s="176">
        <v>1</v>
      </c>
      <c r="H8" s="182">
        <f>F6-Прил.6!P6</f>
        <v>0</v>
      </c>
    </row>
    <row r="9" spans="1:10" x14ac:dyDescent="0.2">
      <c r="A9" s="16" t="str">
        <f>Прил.6!A119</f>
        <v>Иные бюджетные ассигнования</v>
      </c>
      <c r="B9" s="17" t="str">
        <f>Прил.6!E119</f>
        <v>0100006050</v>
      </c>
      <c r="C9" s="17" t="str">
        <f>Прил.6!F119</f>
        <v>800</v>
      </c>
      <c r="D9" s="5">
        <f>Прил.6!N119</f>
        <v>2100660</v>
      </c>
      <c r="E9" s="5">
        <f>Прил.6!O119</f>
        <v>2100660</v>
      </c>
      <c r="F9" s="5">
        <f>Прил.6!P119</f>
        <v>2100660</v>
      </c>
      <c r="G9" s="176">
        <v>1</v>
      </c>
    </row>
    <row r="10" spans="1:10" s="171" customFormat="1" ht="25.5" x14ac:dyDescent="0.2">
      <c r="A10" s="18" t="str">
        <f>Прил.6!A120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0" s="19" t="str">
        <f>Прил.6!E120</f>
        <v>0100006050</v>
      </c>
      <c r="C10" s="19" t="str">
        <f>Прил.6!F120</f>
        <v>810</v>
      </c>
      <c r="D10" s="6">
        <f>Прил.6!N120</f>
        <v>2100660</v>
      </c>
      <c r="E10" s="6">
        <f>Прил.6!O120</f>
        <v>2100660</v>
      </c>
      <c r="F10" s="6">
        <f>Прил.6!P120</f>
        <v>2100660</v>
      </c>
      <c r="G10" s="171">
        <v>1</v>
      </c>
    </row>
    <row r="11" spans="1:10" s="177" customFormat="1" ht="25.5" x14ac:dyDescent="0.2">
      <c r="A11" s="13" t="str">
        <f>Прил.6!A150</f>
        <v>Муниципальная программа "Создание условий для обеспечения жителей сельского поселения Хатанга услугами торговли"</v>
      </c>
      <c r="B11" s="14" t="str">
        <f>Прил.6!E150</f>
        <v>0200000000</v>
      </c>
      <c r="C11" s="168"/>
      <c r="D11" s="15">
        <f>Прил.6!N150</f>
        <v>7399400</v>
      </c>
      <c r="E11" s="15">
        <f>Прил.6!O150</f>
        <v>7399400</v>
      </c>
      <c r="F11" s="15">
        <f>Прил.6!P150</f>
        <v>7399400</v>
      </c>
      <c r="G11" s="177">
        <v>1</v>
      </c>
    </row>
    <row r="12" spans="1:10" ht="25.5" x14ac:dyDescent="0.2">
      <c r="A12" s="16" t="str">
        <f>Прил.6!A151</f>
        <v>Подпрограмма "Бензин по доступной цене для населения и сельскохозяйственных предприятий поселков сельского поселения Хатанга"</v>
      </c>
      <c r="B12" s="17" t="str">
        <f>Прил.6!E151</f>
        <v>0210000000</v>
      </c>
      <c r="C12" s="169"/>
      <c r="D12" s="5">
        <f>Прил.6!N151</f>
        <v>914600</v>
      </c>
      <c r="E12" s="5">
        <f>Прил.6!O151</f>
        <v>914600</v>
      </c>
      <c r="F12" s="5">
        <f>Прил.6!P151</f>
        <v>914600</v>
      </c>
      <c r="G12" s="176">
        <v>1</v>
      </c>
    </row>
    <row r="13" spans="1:10" ht="25.5" x14ac:dyDescent="0.2">
      <c r="A13" s="16" t="str">
        <f>Прил.6!A152</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3" s="17" t="str">
        <f>Прил.6!E152</f>
        <v>0210012110</v>
      </c>
      <c r="C13" s="169"/>
      <c r="D13" s="5">
        <f>Прил.6!N152</f>
        <v>914600</v>
      </c>
      <c r="E13" s="5">
        <f>Прил.6!O152</f>
        <v>914600</v>
      </c>
      <c r="F13" s="5">
        <f>Прил.6!P152</f>
        <v>914600</v>
      </c>
      <c r="G13" s="176">
        <v>1</v>
      </c>
    </row>
    <row r="14" spans="1:10" x14ac:dyDescent="0.2">
      <c r="A14" s="16" t="str">
        <f>Прил.6!A153</f>
        <v>Иные бюджетные ассигнования</v>
      </c>
      <c r="B14" s="17" t="str">
        <f>Прил.6!E153</f>
        <v>0210012110</v>
      </c>
      <c r="C14" s="17" t="str">
        <f>Прил.6!F153</f>
        <v>800</v>
      </c>
      <c r="D14" s="5">
        <f>Прил.6!N153</f>
        <v>914600</v>
      </c>
      <c r="E14" s="5">
        <f>Прил.6!O153</f>
        <v>914600</v>
      </c>
      <c r="F14" s="5">
        <f>Прил.6!P153</f>
        <v>914600</v>
      </c>
      <c r="G14" s="176">
        <v>1</v>
      </c>
    </row>
    <row r="15" spans="1:10" s="171" customFormat="1" ht="25.5" x14ac:dyDescent="0.2">
      <c r="A15" s="18" t="str">
        <f>Прил.6!A154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5" s="19" t="str">
        <f>Прил.6!E154</f>
        <v>0210012110</v>
      </c>
      <c r="C15" s="19" t="str">
        <f>Прил.6!F154</f>
        <v>810</v>
      </c>
      <c r="D15" s="6">
        <f>Прил.6!N154</f>
        <v>914600</v>
      </c>
      <c r="E15" s="6">
        <f>Прил.6!O154</f>
        <v>914600</v>
      </c>
      <c r="F15" s="6">
        <f>Прил.6!P154</f>
        <v>914600</v>
      </c>
      <c r="G15" s="171">
        <v>1</v>
      </c>
    </row>
    <row r="16" spans="1:10" x14ac:dyDescent="0.2">
      <c r="A16" s="16" t="str">
        <f>Прил.6!A155</f>
        <v>Подпрограмма "Хлеб по доступной цене для населения в с. Хатанга"</v>
      </c>
      <c r="B16" s="17" t="str">
        <f>Прил.6!E155</f>
        <v>0220000000</v>
      </c>
      <c r="C16" s="17"/>
      <c r="D16" s="5">
        <f>Прил.6!N155</f>
        <v>6484800</v>
      </c>
      <c r="E16" s="5">
        <f>Прил.6!O155</f>
        <v>6484800</v>
      </c>
      <c r="F16" s="5">
        <f>Прил.6!P155</f>
        <v>6484800</v>
      </c>
      <c r="G16" s="176">
        <v>1</v>
      </c>
    </row>
    <row r="17" spans="1:7" x14ac:dyDescent="0.2">
      <c r="A17" s="16" t="str">
        <f>Прил.6!A156</f>
        <v>Возмещение части затрат, связанных с производством хлеба в селе Хатанга</v>
      </c>
      <c r="B17" s="17" t="str">
        <f>Прил.6!E156</f>
        <v>0220012210</v>
      </c>
      <c r="C17" s="17"/>
      <c r="D17" s="5">
        <f>Прил.6!N156</f>
        <v>6484800</v>
      </c>
      <c r="E17" s="5">
        <f>Прил.6!O156</f>
        <v>6484800</v>
      </c>
      <c r="F17" s="5">
        <f>Прил.6!P156</f>
        <v>6484800</v>
      </c>
      <c r="G17" s="176">
        <v>1</v>
      </c>
    </row>
    <row r="18" spans="1:7" x14ac:dyDescent="0.2">
      <c r="A18" s="16" t="str">
        <f>Прил.6!A157</f>
        <v>Иные бюджетные ассигнования</v>
      </c>
      <c r="B18" s="17" t="str">
        <f>Прил.6!E157</f>
        <v>0220012210</v>
      </c>
      <c r="C18" s="17" t="str">
        <f>Прил.6!F157</f>
        <v>800</v>
      </c>
      <c r="D18" s="5">
        <f>Прил.6!N157</f>
        <v>6484800</v>
      </c>
      <c r="E18" s="5">
        <f>Прил.6!O157</f>
        <v>6484800</v>
      </c>
      <c r="F18" s="5">
        <f>Прил.6!P157</f>
        <v>6484800</v>
      </c>
      <c r="G18" s="176">
        <v>1</v>
      </c>
    </row>
    <row r="19" spans="1:7" s="171" customFormat="1" ht="25.5" x14ac:dyDescent="0.2">
      <c r="A19" s="18" t="str">
        <f>Прил.6!A158</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9" s="19" t="str">
        <f>Прил.6!E158</f>
        <v>0220012210</v>
      </c>
      <c r="C19" s="19" t="str">
        <f>Прил.6!F158</f>
        <v>810</v>
      </c>
      <c r="D19" s="6">
        <f>Прил.6!N158</f>
        <v>6484800</v>
      </c>
      <c r="E19" s="6">
        <f>Прил.6!O158</f>
        <v>6484800</v>
      </c>
      <c r="F19" s="6">
        <f>Прил.6!P158</f>
        <v>6484800</v>
      </c>
      <c r="G19" s="171">
        <v>1</v>
      </c>
    </row>
    <row r="20" spans="1:7" s="177" customFormat="1" x14ac:dyDescent="0.2">
      <c r="A20" s="13" t="str">
        <f>Прил.6!A222</f>
        <v>Муниципальная программа "Развитие культуры в сельском поселении Хатанга"</v>
      </c>
      <c r="B20" s="14" t="str">
        <f>Прил.6!E222</f>
        <v>0300000000</v>
      </c>
      <c r="C20" s="168"/>
      <c r="D20" s="15">
        <f>D21+D72</f>
        <v>154663802.16999999</v>
      </c>
      <c r="E20" s="15">
        <f t="shared" ref="E20:F20" si="0">E21+E72</f>
        <v>130495831.70999999</v>
      </c>
      <c r="F20" s="15">
        <f t="shared" si="0"/>
        <v>130295831.70999999</v>
      </c>
      <c r="G20" s="177">
        <v>1</v>
      </c>
    </row>
    <row r="21" spans="1:7" x14ac:dyDescent="0.2">
      <c r="A21" s="16" t="str">
        <f>Прил.6!A223</f>
        <v>Подпрограмма "Культурное наследие"</v>
      </c>
      <c r="B21" s="17" t="str">
        <f>Прил.6!E223</f>
        <v>0310000000</v>
      </c>
      <c r="C21" s="169"/>
      <c r="D21" s="5">
        <f>D22+D29+D38+D41+D44+D47+D50+D53+D65+D68+D32+D35+D56+D59+D62</f>
        <v>132524562.99999999</v>
      </c>
      <c r="E21" s="5">
        <f t="shared" ref="E21:F21" si="1">E22+E29+E38+E41+E44+E47+E50+E53+E65+E68+E32+E35+E56+E59+E62</f>
        <v>130495831.70999999</v>
      </c>
      <c r="F21" s="5">
        <f t="shared" si="1"/>
        <v>130295831.70999999</v>
      </c>
      <c r="G21" s="176">
        <v>1</v>
      </c>
    </row>
    <row r="22" spans="1:7" x14ac:dyDescent="0.2">
      <c r="A22" s="16" t="str">
        <f>Прил.6!A301</f>
        <v>Центральный аппарат</v>
      </c>
      <c r="B22" s="17" t="str">
        <f>Прил.6!E301</f>
        <v>0310001030</v>
      </c>
      <c r="C22" s="17"/>
      <c r="D22" s="5">
        <f>Прил.6!N301</f>
        <v>4718401.71</v>
      </c>
      <c r="E22" s="5">
        <f>Прил.6!O301</f>
        <v>5118401.71</v>
      </c>
      <c r="F22" s="5">
        <f>Прил.6!P301</f>
        <v>4918401.71</v>
      </c>
      <c r="G22" s="176">
        <v>1</v>
      </c>
    </row>
    <row r="23" spans="1:7" ht="38.25" x14ac:dyDescent="0.2">
      <c r="A23" s="16" t="str">
        <f>Прил.6!A302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 s="17" t="str">
        <f>Прил.6!E302</f>
        <v>0310001030</v>
      </c>
      <c r="C23" s="17" t="str">
        <f>Прил.6!F302</f>
        <v>100</v>
      </c>
      <c r="D23" s="5">
        <f>Прил.6!N302</f>
        <v>4389128</v>
      </c>
      <c r="E23" s="5">
        <f>Прил.6!O302</f>
        <v>4789128</v>
      </c>
      <c r="F23" s="5">
        <f>Прил.6!P302</f>
        <v>4589128</v>
      </c>
      <c r="G23" s="176">
        <v>1</v>
      </c>
    </row>
    <row r="24" spans="1:7" s="171" customFormat="1" x14ac:dyDescent="0.2">
      <c r="A24" s="18" t="str">
        <f>Прил.6!A303</f>
        <v>Расходы на выплаты персоналу государственных (муниципальных) органов</v>
      </c>
      <c r="B24" s="19" t="str">
        <f>Прил.6!E303</f>
        <v>0310001030</v>
      </c>
      <c r="C24" s="19" t="str">
        <f>Прил.6!F303</f>
        <v>120</v>
      </c>
      <c r="D24" s="6">
        <f>Прил.6!N303</f>
        <v>4389128</v>
      </c>
      <c r="E24" s="6">
        <f>Прил.6!O303</f>
        <v>4789128</v>
      </c>
      <c r="F24" s="6">
        <f>Прил.6!P303</f>
        <v>4589128</v>
      </c>
      <c r="G24" s="171">
        <v>1</v>
      </c>
    </row>
    <row r="25" spans="1:7" x14ac:dyDescent="0.2">
      <c r="A25" s="16" t="str">
        <f>Прил.6!A304</f>
        <v>Закупка товаров, работ и услуг для государственных (муниципальных) нужд</v>
      </c>
      <c r="B25" s="17" t="str">
        <f>Прил.6!E304</f>
        <v>0310001030</v>
      </c>
      <c r="C25" s="17" t="str">
        <f>Прил.6!F304</f>
        <v>200</v>
      </c>
      <c r="D25" s="5">
        <f>Прил.6!N304</f>
        <v>329273.71000000002</v>
      </c>
      <c r="E25" s="5">
        <f>Прил.6!O304</f>
        <v>329273.71000000002</v>
      </c>
      <c r="F25" s="5">
        <f>Прил.6!P304</f>
        <v>329273.71000000002</v>
      </c>
      <c r="G25" s="176">
        <v>1</v>
      </c>
    </row>
    <row r="26" spans="1:7" s="171" customFormat="1" ht="25.5" x14ac:dyDescent="0.2">
      <c r="A26" s="18" t="str">
        <f>Прил.6!A305</f>
        <v>Иные закупки товаров, работ и услуг для обеспечения государственных (муниципальных) нужд</v>
      </c>
      <c r="B26" s="19" t="str">
        <f>Прил.6!E305</f>
        <v>0310001030</v>
      </c>
      <c r="C26" s="19" t="str">
        <f>Прил.6!F305</f>
        <v>240</v>
      </c>
      <c r="D26" s="6">
        <f>Прил.6!N305</f>
        <v>329273.71000000002</v>
      </c>
      <c r="E26" s="6">
        <f>Прил.6!O305</f>
        <v>329273.71000000002</v>
      </c>
      <c r="F26" s="6">
        <f>Прил.6!P305</f>
        <v>329273.71000000002</v>
      </c>
      <c r="G26" s="171">
        <v>1</v>
      </c>
    </row>
    <row r="27" spans="1:7" hidden="1" x14ac:dyDescent="0.2">
      <c r="A27" s="16" t="str">
        <f>Прил.6!A306</f>
        <v>Иные бюджетные ассигнования</v>
      </c>
      <c r="B27" s="17" t="str">
        <f>Прил.6!E306</f>
        <v>0310001030</v>
      </c>
      <c r="C27" s="17" t="str">
        <f>Прил.6!F306</f>
        <v>800</v>
      </c>
      <c r="D27" s="5">
        <f>Прил.6!N306</f>
        <v>0</v>
      </c>
      <c r="E27" s="5">
        <f>Прил.6!O306</f>
        <v>0</v>
      </c>
      <c r="F27" s="5">
        <f>Прил.6!P306</f>
        <v>0</v>
      </c>
    </row>
    <row r="28" spans="1:7" hidden="1" x14ac:dyDescent="0.2">
      <c r="A28" s="16" t="str">
        <f>Прил.6!A307</f>
        <v>Уплата налогов, сборов и иных платежей</v>
      </c>
      <c r="B28" s="17" t="str">
        <f>Прил.6!E307</f>
        <v>0310001030</v>
      </c>
      <c r="C28" s="17" t="str">
        <f>Прил.6!F307</f>
        <v>850</v>
      </c>
      <c r="D28" s="5">
        <f>Прил.6!N307</f>
        <v>0</v>
      </c>
      <c r="E28" s="5">
        <f>Прил.6!O307</f>
        <v>0</v>
      </c>
      <c r="F28" s="5">
        <f>Прил.6!P307</f>
        <v>0</v>
      </c>
    </row>
    <row r="29" spans="1:7" ht="38.25" hidden="1" x14ac:dyDescent="0.2">
      <c r="A29" s="16" t="str">
        <f>Прил.6!A224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29" s="17" t="str">
        <f>Прил.6!E224</f>
        <v>0310003230</v>
      </c>
      <c r="C29" s="169"/>
      <c r="D29" s="5">
        <f>Прил.6!N224</f>
        <v>0</v>
      </c>
      <c r="E29" s="5">
        <f>Прил.6!O224</f>
        <v>0</v>
      </c>
      <c r="F29" s="5">
        <f>Прил.6!P224</f>
        <v>0</v>
      </c>
    </row>
    <row r="30" spans="1:7" hidden="1" x14ac:dyDescent="0.2">
      <c r="A30" s="16" t="str">
        <f>Прил.6!A225</f>
        <v>Капитальные вложения в объекты государственной (муниципальной) собственности</v>
      </c>
      <c r="B30" s="17" t="str">
        <f>Прил.6!E225</f>
        <v>0310003230</v>
      </c>
      <c r="C30" s="17" t="str">
        <f>Прил.6!F225</f>
        <v>400</v>
      </c>
      <c r="D30" s="5">
        <f>Прил.6!N225</f>
        <v>0</v>
      </c>
      <c r="E30" s="5">
        <f>Прил.6!O225</f>
        <v>0</v>
      </c>
      <c r="F30" s="5">
        <f>Прил.6!P225</f>
        <v>0</v>
      </c>
    </row>
    <row r="31" spans="1:7" s="171" customFormat="1" hidden="1" x14ac:dyDescent="0.2">
      <c r="A31" s="18" t="str">
        <f>Прил.6!A226</f>
        <v>Бюджетные инвестиции</v>
      </c>
      <c r="B31" s="19" t="str">
        <f>Прил.6!E226</f>
        <v>0310003230</v>
      </c>
      <c r="C31" s="19" t="str">
        <f>Прил.6!F226</f>
        <v>410</v>
      </c>
      <c r="D31" s="238">
        <f>Прил.6!N226</f>
        <v>0</v>
      </c>
      <c r="E31" s="238">
        <f>Прил.6!O226</f>
        <v>0</v>
      </c>
      <c r="F31" s="238">
        <f>Прил.6!P226</f>
        <v>0</v>
      </c>
    </row>
    <row r="32" spans="1:7" ht="25.5" x14ac:dyDescent="0.2">
      <c r="A32" s="163" t="str">
        <f>Прил.6!A258</f>
        <v>Муниципальная программа Таймырского Долгано-Ненецкого муниципального района "Культура Таймыра"</v>
      </c>
      <c r="B32" s="17" t="str">
        <f>Прил.6!E258</f>
        <v>0310006020</v>
      </c>
      <c r="C32" s="17"/>
      <c r="D32" s="237">
        <f>Прил.6!G258</f>
        <v>469200</v>
      </c>
      <c r="E32" s="237">
        <f>Прил.6!O258</f>
        <v>0</v>
      </c>
      <c r="F32" s="237">
        <f>Прил.6!P258</f>
        <v>0</v>
      </c>
      <c r="G32" s="176">
        <v>1</v>
      </c>
    </row>
    <row r="33" spans="1:7" ht="25.5" x14ac:dyDescent="0.2">
      <c r="A33" s="163" t="str">
        <f>Прил.6!A259</f>
        <v>Предоставление субсидий бюджетным, автономным учреждениям и иным некоммерческим организациям</v>
      </c>
      <c r="B33" s="17" t="str">
        <f>Прил.6!E259</f>
        <v>0310006020</v>
      </c>
      <c r="C33" s="17" t="str">
        <f>Прил.6!F259</f>
        <v>600</v>
      </c>
      <c r="D33" s="237">
        <f>Прил.6!G259</f>
        <v>469200</v>
      </c>
      <c r="E33" s="237">
        <f>Прил.6!O259</f>
        <v>0</v>
      </c>
      <c r="F33" s="237">
        <f>Прил.6!P259</f>
        <v>0</v>
      </c>
      <c r="G33" s="176">
        <v>1</v>
      </c>
    </row>
    <row r="34" spans="1:7" s="171" customFormat="1" x14ac:dyDescent="0.2">
      <c r="A34" s="164" t="str">
        <f>Прил.6!A260</f>
        <v>Субсидии бюджетным учреждениям</v>
      </c>
      <c r="B34" s="19" t="str">
        <f>Прил.6!E260</f>
        <v>0310006020</v>
      </c>
      <c r="C34" s="19" t="str">
        <f>Прил.6!F260</f>
        <v>610</v>
      </c>
      <c r="D34" s="238">
        <f>Прил.6!G260</f>
        <v>469200</v>
      </c>
      <c r="E34" s="238">
        <f>Прил.6!O260</f>
        <v>0</v>
      </c>
      <c r="F34" s="238">
        <f>Прил.6!P260</f>
        <v>0</v>
      </c>
      <c r="G34" s="171">
        <v>1</v>
      </c>
    </row>
    <row r="35" spans="1:7" ht="38.25" x14ac:dyDescent="0.2">
      <c r="A35" s="16" t="str">
        <f>Прил.6!A261</f>
        <v>Реализация полномочий органов местного самоуправления ТДНМР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5" s="17" t="str">
        <f>Прил.6!E261</f>
        <v>0310006070</v>
      </c>
      <c r="C35" s="17"/>
      <c r="D35" s="5">
        <f>Прил.6!G261</f>
        <v>19512466</v>
      </c>
      <c r="E35" s="5">
        <f>Прил.6!O261</f>
        <v>0</v>
      </c>
      <c r="F35" s="5">
        <f>Прил.6!P261</f>
        <v>0</v>
      </c>
      <c r="G35" s="176">
        <v>1</v>
      </c>
    </row>
    <row r="36" spans="1:7" ht="25.5" x14ac:dyDescent="0.2">
      <c r="A36" s="16" t="str">
        <f>Прил.6!A262</f>
        <v>Предоставление субсидий бюджетным, автономным учреждениям и иным некоммерческим организациям</v>
      </c>
      <c r="B36" s="17" t="str">
        <f>Прил.6!E262</f>
        <v>0310006070</v>
      </c>
      <c r="C36" s="17" t="str">
        <f>Прил.6!F262</f>
        <v>600</v>
      </c>
      <c r="D36" s="5">
        <f>Прил.6!G262</f>
        <v>19512466</v>
      </c>
      <c r="E36" s="5">
        <f>Прил.6!O262</f>
        <v>0</v>
      </c>
      <c r="F36" s="5">
        <f>Прил.6!P262</f>
        <v>0</v>
      </c>
      <c r="G36" s="176">
        <v>1</v>
      </c>
    </row>
    <row r="37" spans="1:7" s="171" customFormat="1" x14ac:dyDescent="0.2">
      <c r="A37" s="18" t="str">
        <f>Прил.6!A263</f>
        <v>Субсидии бюджетным учреждениям</v>
      </c>
      <c r="B37" s="19" t="str">
        <f>Прил.6!E263</f>
        <v>0310006070</v>
      </c>
      <c r="C37" s="19" t="str">
        <f>Прил.6!F263</f>
        <v>610</v>
      </c>
      <c r="D37" s="6">
        <f>Прил.6!G263</f>
        <v>19512466</v>
      </c>
      <c r="E37" s="6">
        <f>Прил.6!O263</f>
        <v>0</v>
      </c>
      <c r="F37" s="6">
        <f>Прил.6!P263</f>
        <v>0</v>
      </c>
      <c r="G37" s="171">
        <v>1</v>
      </c>
    </row>
    <row r="38" spans="1:7" ht="38.25" hidden="1" x14ac:dyDescent="0.2">
      <c r="A38" s="16" t="str">
        <f>Прил.6!A308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 s="17" t="str">
        <f>Прил.6!E308</f>
        <v>0310010400</v>
      </c>
      <c r="C38" s="17"/>
      <c r="D38" s="5">
        <f>Прил.6!N308</f>
        <v>0</v>
      </c>
      <c r="E38" s="5">
        <f>Прил.6!O308</f>
        <v>0</v>
      </c>
      <c r="F38" s="5">
        <f>Прил.6!P308</f>
        <v>0</v>
      </c>
    </row>
    <row r="39" spans="1:7" ht="38.25" hidden="1" x14ac:dyDescent="0.2">
      <c r="A39" s="16" t="str">
        <f>Прил.6!A309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 s="17" t="str">
        <f>Прил.6!E309</f>
        <v>0310010400</v>
      </c>
      <c r="C39" s="17" t="str">
        <f>Прил.6!F309</f>
        <v>100</v>
      </c>
      <c r="D39" s="5">
        <f>Прил.6!N309</f>
        <v>0</v>
      </c>
      <c r="E39" s="5">
        <f>Прил.6!O309</f>
        <v>0</v>
      </c>
      <c r="F39" s="5">
        <f>Прил.6!P309</f>
        <v>0</v>
      </c>
    </row>
    <row r="40" spans="1:7" s="171" customFormat="1" hidden="1" x14ac:dyDescent="0.2">
      <c r="A40" s="18" t="str">
        <f>Прил.6!A310</f>
        <v>Расходы на выплаты персоналу государственных (муниципальных) органов</v>
      </c>
      <c r="B40" s="19" t="str">
        <f>Прил.6!E310</f>
        <v>0310010400</v>
      </c>
      <c r="C40" s="19" t="str">
        <f>Прил.6!F310</f>
        <v>120</v>
      </c>
      <c r="D40" s="6">
        <f>Прил.6!N310</f>
        <v>0</v>
      </c>
      <c r="E40" s="6">
        <f>Прил.6!O310</f>
        <v>0</v>
      </c>
      <c r="F40" s="6">
        <f>Прил.6!P310</f>
        <v>0</v>
      </c>
    </row>
    <row r="41" spans="1:7" ht="25.5" hidden="1" x14ac:dyDescent="0.2">
      <c r="A41" s="16" t="str">
        <f>Прил.6!A311</f>
        <v>Расходы на повышение размеров оплаты труда работников бюджетной сферы Красноярского края с 1 января 2018 года на 4 процента</v>
      </c>
      <c r="B41" s="17" t="str">
        <f>Прил.6!E311</f>
        <v>0310010470</v>
      </c>
      <c r="C41" s="17"/>
      <c r="D41" s="5">
        <f>Прил.6!N311</f>
        <v>0</v>
      </c>
      <c r="E41" s="5">
        <f>Прил.6!O311</f>
        <v>0</v>
      </c>
      <c r="F41" s="5">
        <f>Прил.6!P311</f>
        <v>0</v>
      </c>
    </row>
    <row r="42" spans="1:7" ht="38.25" hidden="1" x14ac:dyDescent="0.2">
      <c r="A42" s="16" t="str">
        <f>Прил.6!A312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7" t="str">
        <f>Прил.6!E312</f>
        <v>0310010470</v>
      </c>
      <c r="C42" s="17" t="str">
        <f>Прил.6!F312</f>
        <v>100</v>
      </c>
      <c r="D42" s="5">
        <f>Прил.6!N312</f>
        <v>0</v>
      </c>
      <c r="E42" s="5">
        <f>Прил.6!O312</f>
        <v>0</v>
      </c>
      <c r="F42" s="5">
        <f>Прил.6!P312</f>
        <v>0</v>
      </c>
    </row>
    <row r="43" spans="1:7" s="171" customFormat="1" hidden="1" x14ac:dyDescent="0.2">
      <c r="A43" s="18" t="str">
        <f>Прил.6!A313</f>
        <v>Расходы на выплаты персоналу государственных (муниципальных) органов</v>
      </c>
      <c r="B43" s="19" t="str">
        <f>Прил.6!E313</f>
        <v>0310010470</v>
      </c>
      <c r="C43" s="19" t="str">
        <f>Прил.6!F313</f>
        <v>120</v>
      </c>
      <c r="D43" s="6">
        <f>Прил.6!N313</f>
        <v>0</v>
      </c>
      <c r="E43" s="6">
        <f>Прил.6!O313</f>
        <v>0</v>
      </c>
      <c r="F43" s="6">
        <f>Прил.6!P313</f>
        <v>0</v>
      </c>
    </row>
    <row r="44" spans="1:7" x14ac:dyDescent="0.2">
      <c r="A44" s="16" t="str">
        <f>Прил.6!A270</f>
        <v>Оказание услуг подведомственными учреждениями</v>
      </c>
      <c r="B44" s="17" t="str">
        <f>Прил.6!E270</f>
        <v>0310013110</v>
      </c>
      <c r="C44" s="169"/>
      <c r="D44" s="5">
        <f>Прил.6!N270</f>
        <v>103853295.28999999</v>
      </c>
      <c r="E44" s="5">
        <f>Прил.6!O270</f>
        <v>124977430</v>
      </c>
      <c r="F44" s="5">
        <f>Прил.6!P270</f>
        <v>124977430</v>
      </c>
      <c r="G44" s="176">
        <v>1</v>
      </c>
    </row>
    <row r="45" spans="1:7" ht="25.5" x14ac:dyDescent="0.2">
      <c r="A45" s="16" t="str">
        <f>Прил.6!A271</f>
        <v>Предоставление субсидий бюджетным, автономным учреждениям и иным некоммерческим организациям</v>
      </c>
      <c r="B45" s="17" t="str">
        <f>Прил.6!E271</f>
        <v>0310013110</v>
      </c>
      <c r="C45" s="17" t="str">
        <f>Прил.6!F271</f>
        <v>600</v>
      </c>
      <c r="D45" s="5">
        <f>Прил.6!N271</f>
        <v>103853295.28999999</v>
      </c>
      <c r="E45" s="5">
        <f>Прил.6!O271</f>
        <v>124977430</v>
      </c>
      <c r="F45" s="5">
        <f>Прил.6!P271</f>
        <v>124977430</v>
      </c>
      <c r="G45" s="176">
        <v>1</v>
      </c>
    </row>
    <row r="46" spans="1:7" s="171" customFormat="1" x14ac:dyDescent="0.2">
      <c r="A46" s="18" t="str">
        <f>Прил.6!A272</f>
        <v>Субсидии бюджетным учреждениям</v>
      </c>
      <c r="B46" s="19" t="str">
        <f>Прил.6!E272</f>
        <v>0310013110</v>
      </c>
      <c r="C46" s="19" t="str">
        <f>Прил.6!F272</f>
        <v>610</v>
      </c>
      <c r="D46" s="6">
        <f>Прил.6!N272</f>
        <v>103853295.28999999</v>
      </c>
      <c r="E46" s="6">
        <f>Прил.6!O272</f>
        <v>124977430</v>
      </c>
      <c r="F46" s="6">
        <f>Прил.6!P272</f>
        <v>124977430</v>
      </c>
      <c r="G46" s="171">
        <v>1</v>
      </c>
    </row>
    <row r="47" spans="1:7" x14ac:dyDescent="0.2">
      <c r="A47" s="16" t="str">
        <f>Прил.6!A273</f>
        <v>Обеспечение деятельности подведомственных учреждений</v>
      </c>
      <c r="B47" s="17" t="str">
        <f>Прил.6!E273</f>
        <v>0310013120</v>
      </c>
      <c r="C47" s="17"/>
      <c r="D47" s="5">
        <f>Прил.6!N273</f>
        <v>400000</v>
      </c>
      <c r="E47" s="5">
        <f>Прил.6!O273</f>
        <v>400000</v>
      </c>
      <c r="F47" s="5">
        <f>Прил.6!P273</f>
        <v>400000</v>
      </c>
      <c r="G47" s="176">
        <v>1</v>
      </c>
    </row>
    <row r="48" spans="1:7" ht="25.5" x14ac:dyDescent="0.2">
      <c r="A48" s="16" t="str">
        <f>Прил.6!A274</f>
        <v>Предоставление субсидий бюджетным, автономным учреждениям и иным некоммерческим организациям</v>
      </c>
      <c r="B48" s="17" t="str">
        <f>Прил.6!E274</f>
        <v>0310013120</v>
      </c>
      <c r="C48" s="17" t="str">
        <f>Прил.6!F274</f>
        <v>600</v>
      </c>
      <c r="D48" s="5">
        <f>Прил.6!N274</f>
        <v>400000</v>
      </c>
      <c r="E48" s="5">
        <f>Прил.6!O274</f>
        <v>400000</v>
      </c>
      <c r="F48" s="5">
        <f>Прил.6!P274</f>
        <v>400000</v>
      </c>
      <c r="G48" s="176">
        <v>1</v>
      </c>
    </row>
    <row r="49" spans="1:7" s="171" customFormat="1" x14ac:dyDescent="0.2">
      <c r="A49" s="18" t="str">
        <f>Прил.6!A275</f>
        <v>Субсидии бюджетным учреждениям</v>
      </c>
      <c r="B49" s="19" t="str">
        <f>Прил.6!E275</f>
        <v>0310013120</v>
      </c>
      <c r="C49" s="19" t="str">
        <f>Прил.6!F275</f>
        <v>610</v>
      </c>
      <c r="D49" s="6">
        <f>Прил.6!N275</f>
        <v>400000</v>
      </c>
      <c r="E49" s="6">
        <f>Прил.6!O275</f>
        <v>400000</v>
      </c>
      <c r="F49" s="6">
        <f>Прил.6!P275</f>
        <v>400000</v>
      </c>
      <c r="G49" s="171">
        <v>1</v>
      </c>
    </row>
    <row r="50" spans="1:7" hidden="1" x14ac:dyDescent="0.2">
      <c r="A50" s="16" t="str">
        <f>Прил.6!A276</f>
        <v>Текущий ремонт потолка зрительного зала Дома культуры села Хатанга</v>
      </c>
      <c r="B50" s="17" t="str">
        <f>Прил.6!E276</f>
        <v>0310013230</v>
      </c>
      <c r="C50" s="17"/>
      <c r="D50" s="5">
        <f>Прил.6!N276</f>
        <v>0</v>
      </c>
      <c r="E50" s="5">
        <f>Прил.6!O276</f>
        <v>0</v>
      </c>
      <c r="F50" s="5">
        <f>Прил.6!P276</f>
        <v>0</v>
      </c>
    </row>
    <row r="51" spans="1:7" ht="25.5" hidden="1" x14ac:dyDescent="0.2">
      <c r="A51" s="16" t="str">
        <f>Прил.6!A277</f>
        <v>Предоставление субсидий бюджетным, автономным учреждениям и иным некоммерческим организациям</v>
      </c>
      <c r="B51" s="17" t="str">
        <f>Прил.6!E277</f>
        <v>0310013230</v>
      </c>
      <c r="C51" s="17" t="str">
        <f>Прил.6!F277</f>
        <v>600</v>
      </c>
      <c r="D51" s="5">
        <f>Прил.6!N277</f>
        <v>0</v>
      </c>
      <c r="E51" s="5">
        <f>Прил.6!O277</f>
        <v>0</v>
      </c>
      <c r="F51" s="5">
        <f>Прил.6!P277</f>
        <v>0</v>
      </c>
    </row>
    <row r="52" spans="1:7" s="171" customFormat="1" hidden="1" x14ac:dyDescent="0.2">
      <c r="A52" s="18" t="str">
        <f>Прил.6!A278</f>
        <v>Субсидии бюджетным учреждениям</v>
      </c>
      <c r="B52" s="19" t="str">
        <f>Прил.6!E278</f>
        <v>0310013230</v>
      </c>
      <c r="C52" s="19" t="str">
        <f>Прил.6!F278</f>
        <v>610</v>
      </c>
      <c r="D52" s="6">
        <f>Прил.6!N278</f>
        <v>0</v>
      </c>
      <c r="E52" s="6">
        <f>Прил.6!O278</f>
        <v>0</v>
      </c>
      <c r="F52" s="6">
        <f>Прил.6!P278</f>
        <v>0</v>
      </c>
    </row>
    <row r="53" spans="1:7" hidden="1" x14ac:dyDescent="0.2">
      <c r="A53" s="16" t="str">
        <f>Прил.6!A279</f>
        <v>Текущий ремонт системы отопления в сельском Доме культуры поселка Катырык</v>
      </c>
      <c r="B53" s="17" t="str">
        <f>Прил.6!E279</f>
        <v>0310013240</v>
      </c>
      <c r="C53" s="17"/>
      <c r="D53" s="5">
        <f>Прил.6!N279</f>
        <v>0</v>
      </c>
      <c r="E53" s="5">
        <f>Прил.6!O279</f>
        <v>0</v>
      </c>
      <c r="F53" s="5">
        <f>Прил.6!P279</f>
        <v>0</v>
      </c>
    </row>
    <row r="54" spans="1:7" ht="25.5" hidden="1" x14ac:dyDescent="0.2">
      <c r="A54" s="16" t="str">
        <f>Прил.6!A280</f>
        <v>Предоставление субсидий бюджетным, автономным учреждениям и иным некоммерческим организациям</v>
      </c>
      <c r="B54" s="17" t="str">
        <f>Прил.6!E280</f>
        <v>0310013240</v>
      </c>
      <c r="C54" s="17" t="str">
        <f>Прил.6!F280</f>
        <v>600</v>
      </c>
      <c r="D54" s="5">
        <f>Прил.6!N280</f>
        <v>0</v>
      </c>
      <c r="E54" s="5">
        <f>Прил.6!O280</f>
        <v>0</v>
      </c>
      <c r="F54" s="5">
        <f>Прил.6!P280</f>
        <v>0</v>
      </c>
    </row>
    <row r="55" spans="1:7" s="171" customFormat="1" hidden="1" x14ac:dyDescent="0.2">
      <c r="A55" s="18" t="str">
        <f>Прил.6!A281</f>
        <v>Субсидии бюджетным учреждениям</v>
      </c>
      <c r="B55" s="19" t="str">
        <f>Прил.6!E281</f>
        <v>0310013240</v>
      </c>
      <c r="C55" s="19" t="str">
        <f>Прил.6!F281</f>
        <v>610</v>
      </c>
      <c r="D55" s="6">
        <f>Прил.6!N281</f>
        <v>0</v>
      </c>
      <c r="E55" s="6">
        <f>Прил.6!O281</f>
        <v>0</v>
      </c>
      <c r="F55" s="6">
        <f>Прил.6!P281</f>
        <v>0</v>
      </c>
    </row>
    <row r="56" spans="1:7" x14ac:dyDescent="0.2">
      <c r="A56" s="16" t="str">
        <f>Прил.6!A282</f>
        <v>Ремонт потолка в фойе Дома культуры села Хатанга</v>
      </c>
      <c r="B56" s="17" t="str">
        <f>Прил.6!E282</f>
        <v>0310013250</v>
      </c>
      <c r="C56" s="17"/>
      <c r="D56" s="5">
        <f>Прил.6!G282</f>
        <v>725730</v>
      </c>
      <c r="E56" s="5">
        <f>Прил.6!O282</f>
        <v>0</v>
      </c>
      <c r="F56" s="5">
        <f>Прил.6!P282</f>
        <v>0</v>
      </c>
      <c r="G56" s="176">
        <v>1</v>
      </c>
    </row>
    <row r="57" spans="1:7" ht="25.5" x14ac:dyDescent="0.2">
      <c r="A57" s="16" t="str">
        <f>Прил.6!A283</f>
        <v>Предоставление субсидий бюджетным, автономным учреждениям и иным некоммерческим организациям</v>
      </c>
      <c r="B57" s="17" t="str">
        <f>Прил.6!E283</f>
        <v>0310013250</v>
      </c>
      <c r="C57" s="17" t="str">
        <f>Прил.6!F283</f>
        <v>600</v>
      </c>
      <c r="D57" s="5">
        <f>Прил.6!G283</f>
        <v>725730</v>
      </c>
      <c r="E57" s="5">
        <f>Прил.6!O283</f>
        <v>0</v>
      </c>
      <c r="F57" s="5">
        <f>Прил.6!P283</f>
        <v>0</v>
      </c>
      <c r="G57" s="176">
        <v>1</v>
      </c>
    </row>
    <row r="58" spans="1:7" s="171" customFormat="1" x14ac:dyDescent="0.2">
      <c r="A58" s="18" t="str">
        <f>Прил.6!A284</f>
        <v>Субсидии бюджетным учреждениям</v>
      </c>
      <c r="B58" s="19" t="str">
        <f>Прил.6!E284</f>
        <v>0310013250</v>
      </c>
      <c r="C58" s="19" t="str">
        <f>Прил.6!F284</f>
        <v>610</v>
      </c>
      <c r="D58" s="6">
        <f>Прил.6!G284</f>
        <v>725730</v>
      </c>
      <c r="E58" s="6">
        <f>Прил.6!O284</f>
        <v>0</v>
      </c>
      <c r="F58" s="6">
        <f>Прил.6!P284</f>
        <v>0</v>
      </c>
      <c r="G58" s="171">
        <v>1</v>
      </c>
    </row>
    <row r="59" spans="1:7" ht="25.5" x14ac:dyDescent="0.2">
      <c r="A59" s="16" t="str">
        <f>Прил.6!A285</f>
        <v>Реализацию мероприятий по украшению материально-технической базы структурных подразделений МБУК "КДК"</v>
      </c>
      <c r="B59" s="17" t="str">
        <f>Прил.6!E285</f>
        <v>0310013260</v>
      </c>
      <c r="C59" s="17"/>
      <c r="D59" s="5">
        <f>Прил.6!G285</f>
        <v>2474910</v>
      </c>
      <c r="E59" s="5">
        <f>Прил.6!O285</f>
        <v>0</v>
      </c>
      <c r="F59" s="5">
        <f>Прил.6!P285</f>
        <v>0</v>
      </c>
      <c r="G59" s="176">
        <v>1</v>
      </c>
    </row>
    <row r="60" spans="1:7" ht="25.5" x14ac:dyDescent="0.2">
      <c r="A60" s="16" t="str">
        <f>Прил.6!A286</f>
        <v>Предоставление субсидий бюджетным, автономным учреждениям и иным некоммерческим организациям</v>
      </c>
      <c r="B60" s="17" t="str">
        <f>Прил.6!E286</f>
        <v>0310013260</v>
      </c>
      <c r="C60" s="17" t="str">
        <f>Прил.6!F286</f>
        <v>600</v>
      </c>
      <c r="D60" s="5">
        <f>Прил.6!G286</f>
        <v>2474910</v>
      </c>
      <c r="E60" s="5">
        <f>Прил.6!O286</f>
        <v>0</v>
      </c>
      <c r="F60" s="5">
        <f>Прил.6!P286</f>
        <v>0</v>
      </c>
      <c r="G60" s="176">
        <v>1</v>
      </c>
    </row>
    <row r="61" spans="1:7" s="171" customFormat="1" x14ac:dyDescent="0.2">
      <c r="A61" s="18" t="str">
        <f>Прил.6!A287</f>
        <v>Субсидии бюджетным учреждениям</v>
      </c>
      <c r="B61" s="19" t="str">
        <f>Прил.6!E287</f>
        <v>0310013260</v>
      </c>
      <c r="C61" s="19" t="str">
        <f>Прил.6!F287</f>
        <v>610</v>
      </c>
      <c r="D61" s="6">
        <f>Прил.6!G287</f>
        <v>2474910</v>
      </c>
      <c r="E61" s="6">
        <f>Прил.6!O287</f>
        <v>0</v>
      </c>
      <c r="F61" s="6">
        <f>Прил.6!P287</f>
        <v>0</v>
      </c>
      <c r="G61" s="171">
        <v>1</v>
      </c>
    </row>
    <row r="62" spans="1:7" ht="25.5" x14ac:dyDescent="0.2">
      <c r="A62" s="16" t="str">
        <f>Прил.6!A318</f>
        <v>Приобретение лыжных комплектов для проведения ежегодного всероссийского лыжного забега "Лыжня России" в поселках сельского поселения</v>
      </c>
      <c r="B62" s="17" t="str">
        <f>Прил.6!E318</f>
        <v>0310013300</v>
      </c>
      <c r="C62" s="17"/>
      <c r="D62" s="5">
        <f>Прил.6!G318</f>
        <v>370560</v>
      </c>
      <c r="E62" s="5">
        <f>Прил.6!O318</f>
        <v>0</v>
      </c>
      <c r="F62" s="5">
        <f>Прил.6!P318</f>
        <v>0</v>
      </c>
      <c r="G62" s="176">
        <v>1</v>
      </c>
    </row>
    <row r="63" spans="1:7" x14ac:dyDescent="0.2">
      <c r="A63" s="16" t="str">
        <f>Прил.6!A319</f>
        <v>Закупка товаров, работ и услуг для государственных (муниципальных) нужд</v>
      </c>
      <c r="B63" s="17" t="str">
        <f>Прил.6!E319</f>
        <v>0310013300</v>
      </c>
      <c r="C63" s="17" t="str">
        <f>Прил.6!F319</f>
        <v>200</v>
      </c>
      <c r="D63" s="5">
        <f>Прил.6!G319</f>
        <v>370560</v>
      </c>
      <c r="E63" s="5">
        <f>Прил.6!O319</f>
        <v>0</v>
      </c>
      <c r="F63" s="5">
        <f>Прил.6!P319</f>
        <v>0</v>
      </c>
      <c r="G63" s="176">
        <v>1</v>
      </c>
    </row>
    <row r="64" spans="1:7" s="171" customFormat="1" ht="25.5" x14ac:dyDescent="0.2">
      <c r="A64" s="18" t="str">
        <f>Прил.6!A320</f>
        <v>Иные закупки товаров, работ и услуг для обеспечения государственных (муниципальных) нужд</v>
      </c>
      <c r="B64" s="19" t="str">
        <f>Прил.6!E320</f>
        <v>0310013300</v>
      </c>
      <c r="C64" s="19" t="str">
        <f>Прил.6!F320</f>
        <v>240</v>
      </c>
      <c r="D64" s="6">
        <f>Прил.6!G320</f>
        <v>370560</v>
      </c>
      <c r="E64" s="6">
        <f>Прил.6!O320</f>
        <v>0</v>
      </c>
      <c r="F64" s="6">
        <f>Прил.6!P320</f>
        <v>0</v>
      </c>
      <c r="G64" s="171">
        <v>1</v>
      </c>
    </row>
    <row r="65" spans="1:7" hidden="1" x14ac:dyDescent="0.2">
      <c r="A65" s="16" t="str">
        <f>Прил.6!A288</f>
        <v>Софинансирование расходов на поддержку отрасли культур</v>
      </c>
      <c r="B65" s="17" t="str">
        <f>Прил.6!E288</f>
        <v>03100L5190</v>
      </c>
      <c r="C65" s="17"/>
      <c r="D65" s="5">
        <f>Прил.6!N288</f>
        <v>0</v>
      </c>
      <c r="E65" s="5">
        <f>Прил.6!O288</f>
        <v>0</v>
      </c>
      <c r="F65" s="5">
        <f>Прил.6!P288</f>
        <v>0</v>
      </c>
    </row>
    <row r="66" spans="1:7" ht="25.5" hidden="1" x14ac:dyDescent="0.2">
      <c r="A66" s="16" t="str">
        <f>Прил.6!A289</f>
        <v>Предоставление субсидий бюджетным, автономным учреждениям и иным некоммерческим организациям</v>
      </c>
      <c r="B66" s="17" t="str">
        <f>Прил.6!E289</f>
        <v>03100L5190</v>
      </c>
      <c r="C66" s="17" t="str">
        <f>Прил.6!F289</f>
        <v>600</v>
      </c>
      <c r="D66" s="5">
        <f>Прил.6!N289</f>
        <v>0</v>
      </c>
      <c r="E66" s="5">
        <f>Прил.6!O289</f>
        <v>0</v>
      </c>
      <c r="F66" s="5">
        <f>Прил.6!P289</f>
        <v>0</v>
      </c>
    </row>
    <row r="67" spans="1:7" s="171" customFormat="1" hidden="1" x14ac:dyDescent="0.2">
      <c r="A67" s="18" t="str">
        <f>Прил.6!A290</f>
        <v>Субсидии бюджетным учреждениям</v>
      </c>
      <c r="B67" s="19" t="str">
        <f>Прил.6!E290</f>
        <v>03100L5190</v>
      </c>
      <c r="C67" s="19" t="str">
        <f>Прил.6!F290</f>
        <v>610</v>
      </c>
      <c r="D67" s="6">
        <f>Прил.6!N290</f>
        <v>0</v>
      </c>
      <c r="E67" s="6">
        <f>Прил.6!O290</f>
        <v>0</v>
      </c>
      <c r="F67" s="6">
        <f>Прил.6!P290</f>
        <v>0</v>
      </c>
    </row>
    <row r="68" spans="1:7" hidden="1" x14ac:dyDescent="0.2">
      <c r="A68" s="16" t="str">
        <f>Прил.6!A291</f>
        <v>Расходы на поддержку отрасли культур</v>
      </c>
      <c r="B68" s="17" t="str">
        <f>Прил.6!E291</f>
        <v>03100R5190</v>
      </c>
      <c r="C68" s="17"/>
      <c r="D68" s="5">
        <f>Прил.6!N291</f>
        <v>0</v>
      </c>
      <c r="E68" s="5">
        <f>Прил.6!O291</f>
        <v>0</v>
      </c>
      <c r="F68" s="5">
        <f>Прил.6!P291</f>
        <v>0</v>
      </c>
    </row>
    <row r="69" spans="1:7" ht="25.5" hidden="1" x14ac:dyDescent="0.2">
      <c r="A69" s="16" t="str">
        <f>Прил.6!A292</f>
        <v>Предоставление субсидий бюджетным, автономным учреждениям и иным некоммерческим организациям</v>
      </c>
      <c r="B69" s="17" t="str">
        <f>Прил.6!E292</f>
        <v>03100R5190</v>
      </c>
      <c r="C69" s="17" t="str">
        <f>Прил.6!F292</f>
        <v>600</v>
      </c>
      <c r="D69" s="5">
        <f>Прил.6!N292</f>
        <v>0</v>
      </c>
      <c r="E69" s="5">
        <f>Прил.6!O292</f>
        <v>0</v>
      </c>
      <c r="F69" s="5">
        <f>Прил.6!P292</f>
        <v>0</v>
      </c>
    </row>
    <row r="70" spans="1:7" s="171" customFormat="1" hidden="1" x14ac:dyDescent="0.2">
      <c r="A70" s="18" t="str">
        <f>Прил.6!A293</f>
        <v>Субсидии бюджетным учреждениям</v>
      </c>
      <c r="B70" s="19" t="str">
        <f>Прил.6!E293</f>
        <v>03100R5190</v>
      </c>
      <c r="C70" s="19" t="str">
        <f>Прил.6!F293</f>
        <v>610</v>
      </c>
      <c r="D70" s="6">
        <f>Прил.6!N293</f>
        <v>0</v>
      </c>
      <c r="E70" s="6">
        <f>Прил.6!O293</f>
        <v>0</v>
      </c>
      <c r="F70" s="6">
        <f>Прил.6!P293</f>
        <v>0</v>
      </c>
    </row>
    <row r="71" spans="1:7" x14ac:dyDescent="0.2">
      <c r="A71" s="16" t="str">
        <f>Прил.6!A329</f>
        <v>Подпрограмма "Искусство и народное творчество"</v>
      </c>
      <c r="B71" s="17" t="str">
        <f>Прил.6!E329</f>
        <v>0320000000</v>
      </c>
      <c r="C71" s="17"/>
      <c r="D71" s="5">
        <f>D72+D77+D80+D83</f>
        <v>22139239.170000002</v>
      </c>
      <c r="E71" s="5">
        <f t="shared" ref="E71:F71" si="2">E72+E77+E80+E83</f>
        <v>0</v>
      </c>
      <c r="F71" s="5">
        <f t="shared" si="2"/>
        <v>0</v>
      </c>
      <c r="G71" s="176">
        <v>1</v>
      </c>
    </row>
    <row r="72" spans="1:7" ht="38.25" x14ac:dyDescent="0.2">
      <c r="A72" s="16" t="str">
        <f>Прил.6!A330</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72" s="17" t="str">
        <f>Прил.6!E330</f>
        <v>0320006010</v>
      </c>
      <c r="C72" s="17"/>
      <c r="D72" s="5">
        <f>Прил.6!N330</f>
        <v>22139239.170000002</v>
      </c>
      <c r="E72" s="5">
        <f>Прил.6!O330</f>
        <v>0</v>
      </c>
      <c r="F72" s="5">
        <f>Прил.6!P330</f>
        <v>0</v>
      </c>
      <c r="G72" s="176">
        <v>1</v>
      </c>
    </row>
    <row r="73" spans="1:7" ht="38.25" x14ac:dyDescent="0.2">
      <c r="A73" s="16" t="str">
        <f>Прил.6!A331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7" t="str">
        <f>Прил.6!E331</f>
        <v>0320006010</v>
      </c>
      <c r="C73" s="17" t="str">
        <f>Прил.6!F331</f>
        <v>100</v>
      </c>
      <c r="D73" s="5">
        <f>Прил.6!N331</f>
        <v>13576642</v>
      </c>
      <c r="E73" s="5">
        <f>Прил.6!O331</f>
        <v>0</v>
      </c>
      <c r="F73" s="5">
        <f>Прил.6!P331</f>
        <v>0</v>
      </c>
      <c r="G73" s="176">
        <v>1</v>
      </c>
    </row>
    <row r="74" spans="1:7" s="171" customFormat="1" x14ac:dyDescent="0.2">
      <c r="A74" s="18" t="str">
        <f>Прил.6!A332</f>
        <v>Расходы на выплаты персоналу казенных учреждений</v>
      </c>
      <c r="B74" s="19" t="str">
        <f>Прил.6!E332</f>
        <v>0320006010</v>
      </c>
      <c r="C74" s="19" t="str">
        <f>Прил.6!F332</f>
        <v>110</v>
      </c>
      <c r="D74" s="6">
        <f>Прил.6!N332</f>
        <v>13576642</v>
      </c>
      <c r="E74" s="6">
        <f>Прил.6!O332</f>
        <v>0</v>
      </c>
      <c r="F74" s="6">
        <f>Прил.6!P332</f>
        <v>0</v>
      </c>
      <c r="G74" s="171">
        <v>1</v>
      </c>
    </row>
    <row r="75" spans="1:7" x14ac:dyDescent="0.2">
      <c r="A75" s="16" t="str">
        <f>Прил.6!A333</f>
        <v>Закупка товаров, работ и услуг для государственных (муниципальных) нужд</v>
      </c>
      <c r="B75" s="17" t="str">
        <f>Прил.6!E333</f>
        <v>0320006010</v>
      </c>
      <c r="C75" s="17" t="str">
        <f>Прил.6!F333</f>
        <v>200</v>
      </c>
      <c r="D75" s="5">
        <f>Прил.6!N333</f>
        <v>8562597.1699999999</v>
      </c>
      <c r="E75" s="5">
        <f>Прил.6!O333</f>
        <v>0</v>
      </c>
      <c r="F75" s="5">
        <f>Прил.6!P333</f>
        <v>0</v>
      </c>
      <c r="G75" s="176">
        <v>1</v>
      </c>
    </row>
    <row r="76" spans="1:7" s="171" customFormat="1" ht="25.5" x14ac:dyDescent="0.2">
      <c r="A76" s="18" t="str">
        <f>Прил.6!A334</f>
        <v>Иные закупки товаров, работ и услуг для обеспечения государственных (муниципальных) нужд</v>
      </c>
      <c r="B76" s="19" t="str">
        <f>Прил.6!E334</f>
        <v>0320006010</v>
      </c>
      <c r="C76" s="19" t="str">
        <f>Прил.6!F334</f>
        <v>240</v>
      </c>
      <c r="D76" s="6">
        <f>Прил.6!N334</f>
        <v>8562597.1699999999</v>
      </c>
      <c r="E76" s="6">
        <f>Прил.6!O334</f>
        <v>0</v>
      </c>
      <c r="F76" s="6">
        <f>Прил.6!P334</f>
        <v>0</v>
      </c>
      <c r="G76" s="171">
        <v>1</v>
      </c>
    </row>
    <row r="77" spans="1:7" ht="38.25" hidden="1" x14ac:dyDescent="0.2">
      <c r="A77" s="16" t="str">
        <f>Прил.6!A335</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77" s="17" t="str">
        <f>Прил.6!E335</f>
        <v>0320010210</v>
      </c>
      <c r="C77" s="17"/>
      <c r="D77" s="5">
        <f>Прил.6!N335</f>
        <v>0</v>
      </c>
      <c r="E77" s="5">
        <f>Прил.6!O335</f>
        <v>0</v>
      </c>
      <c r="F77" s="5">
        <f>Прил.6!P335</f>
        <v>0</v>
      </c>
    </row>
    <row r="78" spans="1:7" ht="38.25" hidden="1" x14ac:dyDescent="0.2">
      <c r="A78" s="16" t="str">
        <f>Прил.6!A336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17" t="str">
        <f>Прил.6!E336</f>
        <v>0320010210</v>
      </c>
      <c r="C78" s="17" t="str">
        <f>Прил.6!F336</f>
        <v>100</v>
      </c>
      <c r="D78" s="5">
        <f>Прил.6!N336</f>
        <v>0</v>
      </c>
      <c r="E78" s="5">
        <f>Прил.6!O336</f>
        <v>0</v>
      </c>
      <c r="F78" s="5">
        <f>Прил.6!P336</f>
        <v>0</v>
      </c>
    </row>
    <row r="79" spans="1:7" s="171" customFormat="1" hidden="1" x14ac:dyDescent="0.2">
      <c r="A79" s="18" t="str">
        <f>Прил.6!A337</f>
        <v>Расходы на выплаты персоналу казенных учреждений</v>
      </c>
      <c r="B79" s="19" t="str">
        <f>Прил.6!E337</f>
        <v>0320010210</v>
      </c>
      <c r="C79" s="19" t="str">
        <f>Прил.6!F337</f>
        <v>110</v>
      </c>
      <c r="D79" s="6">
        <f>Прил.6!N337</f>
        <v>0</v>
      </c>
      <c r="E79" s="6">
        <f>Прил.6!O337</f>
        <v>0</v>
      </c>
      <c r="F79" s="6">
        <f>Прил.6!P337</f>
        <v>0</v>
      </c>
    </row>
    <row r="80" spans="1:7" ht="25.5" hidden="1" x14ac:dyDescent="0.2">
      <c r="A80" s="16" t="str">
        <f>Прил.6!A338</f>
        <v>Расходы на повышение размеров оплаты труда работников бюджетной сферы Красноярского края с 1 января 2018 года на 4 процента</v>
      </c>
      <c r="B80" s="17" t="str">
        <f>Прил.6!E338</f>
        <v>0320010470</v>
      </c>
      <c r="C80" s="17"/>
      <c r="D80" s="5">
        <f>Прил.6!N338</f>
        <v>0</v>
      </c>
      <c r="E80" s="5">
        <f>Прил.6!O338</f>
        <v>0</v>
      </c>
      <c r="F80" s="5">
        <f>Прил.6!P338</f>
        <v>0</v>
      </c>
    </row>
    <row r="81" spans="1:7" ht="38.25" hidden="1" x14ac:dyDescent="0.2">
      <c r="A81" s="16"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1" s="17" t="str">
        <f>Прил.6!E339</f>
        <v>0320010470</v>
      </c>
      <c r="C81" s="17" t="str">
        <f>Прил.6!F339</f>
        <v>100</v>
      </c>
      <c r="D81" s="5">
        <f>Прил.6!N339</f>
        <v>0</v>
      </c>
      <c r="E81" s="5">
        <f>Прил.6!O339</f>
        <v>0</v>
      </c>
      <c r="F81" s="5">
        <f>Прил.6!P339</f>
        <v>0</v>
      </c>
    </row>
    <row r="82" spans="1:7" s="171" customFormat="1" hidden="1" x14ac:dyDescent="0.2">
      <c r="A82" s="18" t="str">
        <f>Прил.6!A340</f>
        <v>Расходы на выплаты персоналу казенных учреждений</v>
      </c>
      <c r="B82" s="19" t="str">
        <f>Прил.6!E340</f>
        <v>0320010470</v>
      </c>
      <c r="C82" s="19" t="str">
        <f>Прил.6!F340</f>
        <v>110</v>
      </c>
      <c r="D82" s="6">
        <f>Прил.6!N340</f>
        <v>0</v>
      </c>
      <c r="E82" s="6">
        <f>Прил.6!O340</f>
        <v>0</v>
      </c>
      <c r="F82" s="6">
        <f>Прил.6!P340</f>
        <v>0</v>
      </c>
    </row>
    <row r="83" spans="1:7" ht="63.75" hidden="1" x14ac:dyDescent="0.2">
      <c r="A83" s="16" t="str">
        <f>Прил.6!A341</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83" s="17" t="str">
        <f>Прил.6!E341</f>
        <v>0320010480</v>
      </c>
      <c r="C83" s="17"/>
      <c r="D83" s="5">
        <f>Прил.6!N341</f>
        <v>0</v>
      </c>
      <c r="E83" s="5">
        <f>Прил.6!O341</f>
        <v>0</v>
      </c>
      <c r="F83" s="5">
        <f>Прил.6!P341</f>
        <v>0</v>
      </c>
    </row>
    <row r="84" spans="1:7" ht="38.25" hidden="1" x14ac:dyDescent="0.2">
      <c r="A84" s="16" t="str">
        <f>Прил.6!A342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4" s="17" t="str">
        <f>Прил.6!E342</f>
        <v>0320010480</v>
      </c>
      <c r="C84" s="17" t="str">
        <f>Прил.6!F342</f>
        <v>100</v>
      </c>
      <c r="D84" s="5">
        <f>Прил.6!N342</f>
        <v>0</v>
      </c>
      <c r="E84" s="5">
        <f>Прил.6!O342</f>
        <v>0</v>
      </c>
      <c r="F84" s="5">
        <f>Прил.6!P342</f>
        <v>0</v>
      </c>
    </row>
    <row r="85" spans="1:7" s="171" customFormat="1" hidden="1" x14ac:dyDescent="0.2">
      <c r="A85" s="18" t="str">
        <f>Прил.6!A343</f>
        <v>Расходы на выплаты персоналу казенных учреждений</v>
      </c>
      <c r="B85" s="19" t="str">
        <f>Прил.6!E343</f>
        <v>0320010480</v>
      </c>
      <c r="C85" s="19" t="str">
        <f>Прил.6!F343</f>
        <v>110</v>
      </c>
      <c r="D85" s="6">
        <f>Прил.6!N343</f>
        <v>0</v>
      </c>
      <c r="E85" s="6">
        <f>Прил.6!O343</f>
        <v>0</v>
      </c>
      <c r="F85" s="6">
        <f>Прил.6!P343</f>
        <v>0</v>
      </c>
    </row>
    <row r="86" spans="1:7" s="177" customFormat="1" ht="25.5" x14ac:dyDescent="0.2">
      <c r="A86" s="13" t="str">
        <f>Прил.6!A321</f>
        <v>Муниципальная программа "Развитие физической культуры и спорта на территории сельского поселения Хатанга"</v>
      </c>
      <c r="B86" s="14" t="str">
        <f>Прил.6!E321</f>
        <v>0400000000</v>
      </c>
      <c r="C86" s="168"/>
      <c r="D86" s="15">
        <f>Прил.6!N321</f>
        <v>420000</v>
      </c>
      <c r="E86" s="15">
        <f>Прил.6!O321</f>
        <v>420000</v>
      </c>
      <c r="F86" s="15">
        <f>Прил.6!P321</f>
        <v>420000</v>
      </c>
      <c r="G86" s="177">
        <v>1</v>
      </c>
    </row>
    <row r="87" spans="1:7" x14ac:dyDescent="0.2">
      <c r="A87" s="16" t="str">
        <f>Прил.6!A322</f>
        <v>Организация и проведение физкультурно-массовой работы</v>
      </c>
      <c r="B87" s="17" t="str">
        <f>Прил.6!E322</f>
        <v>0400014010</v>
      </c>
      <c r="C87" s="169"/>
      <c r="D87" s="5">
        <f>Прил.6!N322</f>
        <v>420000</v>
      </c>
      <c r="E87" s="5">
        <f>Прил.6!O322</f>
        <v>420000</v>
      </c>
      <c r="F87" s="5">
        <f>Прил.6!P322</f>
        <v>420000</v>
      </c>
      <c r="G87" s="176">
        <v>1</v>
      </c>
    </row>
    <row r="88" spans="1:7" x14ac:dyDescent="0.2">
      <c r="A88" s="16" t="str">
        <f>Прил.6!A323</f>
        <v>Закупка товаров, работ и услуг для государственных (муниципальных) нужд</v>
      </c>
      <c r="B88" s="17" t="str">
        <f>Прил.6!E323</f>
        <v>0400014010</v>
      </c>
      <c r="C88" s="17" t="str">
        <f>Прил.6!F323</f>
        <v>200</v>
      </c>
      <c r="D88" s="5">
        <f>Прил.6!N323</f>
        <v>420000</v>
      </c>
      <c r="E88" s="5">
        <f>Прил.6!O323</f>
        <v>420000</v>
      </c>
      <c r="F88" s="5">
        <f>Прил.6!P323</f>
        <v>420000</v>
      </c>
      <c r="G88" s="176">
        <v>1</v>
      </c>
    </row>
    <row r="89" spans="1:7" s="171" customFormat="1" ht="25.5" x14ac:dyDescent="0.2">
      <c r="A89" s="18" t="str">
        <f>Прил.6!A324</f>
        <v>Иные закупки товаров, работ и услуг для обеспечения государственных (муниципальных) нужд</v>
      </c>
      <c r="B89" s="19" t="str">
        <f>Прил.6!E324</f>
        <v>0400014010</v>
      </c>
      <c r="C89" s="19" t="str">
        <f>Прил.6!F324</f>
        <v>240</v>
      </c>
      <c r="D89" s="6">
        <f>Прил.6!N324</f>
        <v>420000</v>
      </c>
      <c r="E89" s="6">
        <f>Прил.6!O324</f>
        <v>420000</v>
      </c>
      <c r="F89" s="6">
        <f>Прил.6!P324</f>
        <v>420000</v>
      </c>
      <c r="G89" s="171">
        <v>1</v>
      </c>
    </row>
    <row r="90" spans="1:7" s="177" customFormat="1" ht="25.5" x14ac:dyDescent="0.2">
      <c r="A90" s="13" t="str">
        <f>Прил.6!A250</f>
        <v>Муниципальная программа "Развитие молодежной политики на территории сельского поселения Хатанга"</v>
      </c>
      <c r="B90" s="14" t="str">
        <f>Прил.6!E250</f>
        <v>0500000000</v>
      </c>
      <c r="C90" s="168"/>
      <c r="D90" s="15">
        <f>Прил.6!N250</f>
        <v>400000</v>
      </c>
      <c r="E90" s="15">
        <f>Прил.6!O250</f>
        <v>400000</v>
      </c>
      <c r="F90" s="15">
        <f>Прил.6!P250</f>
        <v>400000</v>
      </c>
      <c r="G90" s="177">
        <v>1</v>
      </c>
    </row>
    <row r="91" spans="1:7" x14ac:dyDescent="0.2">
      <c r="A91" s="16" t="str">
        <f>Прил.6!A251</f>
        <v>Проведение мероприятий для детей и молодежи</v>
      </c>
      <c r="B91" s="17" t="str">
        <f>Прил.6!E251</f>
        <v>0500015010</v>
      </c>
      <c r="C91" s="169"/>
      <c r="D91" s="5">
        <f>Прил.6!N251</f>
        <v>400000</v>
      </c>
      <c r="E91" s="5">
        <f>Прил.6!O251</f>
        <v>400000</v>
      </c>
      <c r="F91" s="5">
        <f>Прил.6!P251</f>
        <v>400000</v>
      </c>
      <c r="G91" s="176">
        <v>1</v>
      </c>
    </row>
    <row r="92" spans="1:7" x14ac:dyDescent="0.2">
      <c r="A92" s="16" t="str">
        <f>Прил.6!A252</f>
        <v>Закупка товаров, работ и услуг для государственных (муниципальных) нужд</v>
      </c>
      <c r="B92" s="17" t="str">
        <f>Прил.6!E252</f>
        <v>0500015010</v>
      </c>
      <c r="C92" s="17" t="str">
        <f>Прил.6!F252</f>
        <v>200</v>
      </c>
      <c r="D92" s="5">
        <f>Прил.6!N252</f>
        <v>400000</v>
      </c>
      <c r="E92" s="5">
        <f>Прил.6!O252</f>
        <v>400000</v>
      </c>
      <c r="F92" s="5">
        <f>Прил.6!P252</f>
        <v>400000</v>
      </c>
      <c r="G92" s="176">
        <v>1</v>
      </c>
    </row>
    <row r="93" spans="1:7" s="171" customFormat="1" ht="25.5" x14ac:dyDescent="0.2">
      <c r="A93" s="18" t="str">
        <f>Прил.6!A253</f>
        <v>Иные закупки товаров, работ и услуг для обеспечения государственных (муниципальных) нужд</v>
      </c>
      <c r="B93" s="19" t="str">
        <f>Прил.6!E253</f>
        <v>0500015010</v>
      </c>
      <c r="C93" s="19" t="str">
        <f>Прил.6!F253</f>
        <v>240</v>
      </c>
      <c r="D93" s="6">
        <f>Прил.6!N253</f>
        <v>400000</v>
      </c>
      <c r="E93" s="6">
        <f>Прил.6!O253</f>
        <v>400000</v>
      </c>
      <c r="F93" s="6">
        <f>Прил.6!P253</f>
        <v>400000</v>
      </c>
      <c r="G93" s="171">
        <v>1</v>
      </c>
    </row>
    <row r="94" spans="1:7" s="177" customFormat="1" ht="30" customHeight="1" x14ac:dyDescent="0.2">
      <c r="A94" s="13" t="str">
        <f>Прил.6!A189</f>
        <v>Муниципальная программа "Благоустройство территории сельского поселения Хатанга"</v>
      </c>
      <c r="B94" s="14" t="str">
        <f>Прил.6!E189</f>
        <v>0600000000</v>
      </c>
      <c r="C94" s="168"/>
      <c r="D94" s="15">
        <f>D95+D108+D124</f>
        <v>39116030</v>
      </c>
      <c r="E94" s="15">
        <f t="shared" ref="E94:F94" si="3">E95+E108+E124</f>
        <v>12750200</v>
      </c>
      <c r="F94" s="15">
        <f t="shared" si="3"/>
        <v>12813600</v>
      </c>
      <c r="G94" s="177">
        <v>1</v>
      </c>
    </row>
    <row r="95" spans="1:7" x14ac:dyDescent="0.2">
      <c r="A95" s="16" t="str">
        <f>Прил.6!A190</f>
        <v>Подпрограмма "Комплексное благоустройство территорий сельского поселения Хатанга"</v>
      </c>
      <c r="B95" s="17" t="str">
        <f>Прил.6!E190</f>
        <v>0610000000</v>
      </c>
      <c r="C95" s="169"/>
      <c r="D95" s="5">
        <f>D96+D99+D105+D102</f>
        <v>16762800</v>
      </c>
      <c r="E95" s="5">
        <f t="shared" ref="E95:F95" si="4">E96+E99+E105+E102</f>
        <v>12287800</v>
      </c>
      <c r="F95" s="5">
        <f t="shared" si="4"/>
        <v>12287800</v>
      </c>
      <c r="G95" s="176">
        <v>1</v>
      </c>
    </row>
    <row r="96" spans="1:7" x14ac:dyDescent="0.2">
      <c r="A96" s="16" t="str">
        <f>Прил.6!A191</f>
        <v>Уличное освещение</v>
      </c>
      <c r="B96" s="17" t="str">
        <f>Прил.6!E191</f>
        <v>0610016110</v>
      </c>
      <c r="C96" s="169"/>
      <c r="D96" s="5">
        <f>Прил.6!N191</f>
        <v>10712830</v>
      </c>
      <c r="E96" s="5">
        <f>Прил.6!O191</f>
        <v>10712830</v>
      </c>
      <c r="F96" s="5">
        <f>Прил.6!P191</f>
        <v>10712830</v>
      </c>
      <c r="G96" s="176">
        <v>1</v>
      </c>
    </row>
    <row r="97" spans="1:7" x14ac:dyDescent="0.2">
      <c r="A97" s="16" t="str">
        <f>Прил.6!A192</f>
        <v>Закупка товаров, работ и услуг для государственных (муниципальных) нужд</v>
      </c>
      <c r="B97" s="17" t="str">
        <f>Прил.6!E192</f>
        <v>0610016110</v>
      </c>
      <c r="C97" s="17" t="str">
        <f>Прил.6!F192</f>
        <v>200</v>
      </c>
      <c r="D97" s="5">
        <f>Прил.6!N192</f>
        <v>10712830</v>
      </c>
      <c r="E97" s="5">
        <f>Прил.6!O192</f>
        <v>10712830</v>
      </c>
      <c r="F97" s="5">
        <f>Прил.6!P192</f>
        <v>10712830</v>
      </c>
      <c r="G97" s="176">
        <v>1</v>
      </c>
    </row>
    <row r="98" spans="1:7" s="171" customFormat="1" ht="25.5" x14ac:dyDescent="0.2">
      <c r="A98" s="18" t="str">
        <f>Прил.6!A193</f>
        <v>Иные закупки товаров, работ и услуг для обеспечения государственных (муниципальных) нужд</v>
      </c>
      <c r="B98" s="19" t="str">
        <f>Прил.6!E193</f>
        <v>0610016110</v>
      </c>
      <c r="C98" s="19" t="str">
        <f>Прил.6!F193</f>
        <v>240</v>
      </c>
      <c r="D98" s="6">
        <f>Прил.6!N193</f>
        <v>10712830</v>
      </c>
      <c r="E98" s="6">
        <f>Прил.6!O193</f>
        <v>10712830</v>
      </c>
      <c r="F98" s="6">
        <f>Прил.6!P193</f>
        <v>10712830</v>
      </c>
      <c r="G98" s="171">
        <v>1</v>
      </c>
    </row>
    <row r="99" spans="1:7" x14ac:dyDescent="0.2">
      <c r="A99" s="16" t="str">
        <f>Прил.6!A194</f>
        <v>Прочие мероприятия по благоустройству</v>
      </c>
      <c r="B99" s="17" t="str">
        <f>Прил.6!E194</f>
        <v>0610016120</v>
      </c>
      <c r="C99" s="17"/>
      <c r="D99" s="5">
        <f>Прил.6!N194</f>
        <v>1574970</v>
      </c>
      <c r="E99" s="5">
        <f>Прил.6!O194</f>
        <v>1574970</v>
      </c>
      <c r="F99" s="5">
        <f>Прил.6!P194</f>
        <v>1574970</v>
      </c>
      <c r="G99" s="176">
        <v>1</v>
      </c>
    </row>
    <row r="100" spans="1:7" x14ac:dyDescent="0.2">
      <c r="A100" s="16" t="str">
        <f>Прил.6!A195</f>
        <v>Закупка товаров, работ и услуг для государственных (муниципальных) нужд</v>
      </c>
      <c r="B100" s="17" t="str">
        <f>Прил.6!E195</f>
        <v>0610016120</v>
      </c>
      <c r="C100" s="17" t="str">
        <f>Прил.6!F195</f>
        <v>200</v>
      </c>
      <c r="D100" s="5">
        <f>Прил.6!N195</f>
        <v>1574970</v>
      </c>
      <c r="E100" s="5">
        <f>Прил.6!O195</f>
        <v>1574970</v>
      </c>
      <c r="F100" s="5">
        <f>Прил.6!P195</f>
        <v>1574970</v>
      </c>
      <c r="G100" s="176">
        <v>1</v>
      </c>
    </row>
    <row r="101" spans="1:7" s="171" customFormat="1" ht="25.5" x14ac:dyDescent="0.2">
      <c r="A101" s="18" t="str">
        <f>Прил.6!A196</f>
        <v>Иные закупки товаров, работ и услуг для обеспечения государственных (муниципальных) нужд</v>
      </c>
      <c r="B101" s="19" t="str">
        <f>Прил.6!E196</f>
        <v>0610016120</v>
      </c>
      <c r="C101" s="19" t="str">
        <f>Прил.6!F196</f>
        <v>240</v>
      </c>
      <c r="D101" s="6">
        <f>Прил.6!N196</f>
        <v>1574970</v>
      </c>
      <c r="E101" s="6">
        <f>Прил.6!O196</f>
        <v>1574970</v>
      </c>
      <c r="F101" s="6">
        <f>Прил.6!P196</f>
        <v>1574970</v>
      </c>
      <c r="G101" s="171">
        <v>1</v>
      </c>
    </row>
    <row r="102" spans="1:7" x14ac:dyDescent="0.2">
      <c r="A102" s="16" t="str">
        <f>Прил.6!A197</f>
        <v>Устройство площадки под строительство гаражей</v>
      </c>
      <c r="B102" s="17" t="str">
        <f>Прил.6!E197</f>
        <v>0610016130</v>
      </c>
      <c r="C102" s="17"/>
      <c r="D102" s="5">
        <f>Прил.6!G197</f>
        <v>4475000</v>
      </c>
      <c r="E102" s="5">
        <f>Прил.6!O197</f>
        <v>0</v>
      </c>
      <c r="F102" s="5">
        <f>Прил.6!P197</f>
        <v>0</v>
      </c>
      <c r="G102" s="176">
        <v>1</v>
      </c>
    </row>
    <row r="103" spans="1:7" x14ac:dyDescent="0.2">
      <c r="A103" s="16" t="str">
        <f>Прил.6!A198</f>
        <v>Закупка товаров, работ и услуг для государственных (муниципальных) нужд</v>
      </c>
      <c r="B103" s="17" t="str">
        <f>Прил.6!E198</f>
        <v>0610016130</v>
      </c>
      <c r="C103" s="17" t="str">
        <f>Прил.6!F198</f>
        <v>200</v>
      </c>
      <c r="D103" s="5">
        <f>Прил.6!G198</f>
        <v>4475000</v>
      </c>
      <c r="E103" s="5">
        <f>Прил.6!O198</f>
        <v>0</v>
      </c>
      <c r="F103" s="5">
        <f>Прил.6!P198</f>
        <v>0</v>
      </c>
      <c r="G103" s="176">
        <v>1</v>
      </c>
    </row>
    <row r="104" spans="1:7" s="171" customFormat="1" ht="25.5" x14ac:dyDescent="0.2">
      <c r="A104" s="18" t="str">
        <f>Прил.6!A199</f>
        <v>Иные закупки товаров, работ и услуг для обеспечения государственных (муниципальных) нужд</v>
      </c>
      <c r="B104" s="19" t="str">
        <f>Прил.6!E199</f>
        <v>0610016130</v>
      </c>
      <c r="C104" s="19" t="str">
        <f>Прил.6!F199</f>
        <v>240</v>
      </c>
      <c r="D104" s="6">
        <f>Прил.6!G199</f>
        <v>4475000</v>
      </c>
      <c r="E104" s="6">
        <f>Прил.6!O199</f>
        <v>0</v>
      </c>
      <c r="F104" s="6">
        <f>Прил.6!P199</f>
        <v>0</v>
      </c>
      <c r="G104" s="171">
        <v>1</v>
      </c>
    </row>
    <row r="105" spans="1:7" ht="63.75" hidden="1" x14ac:dyDescent="0.2">
      <c r="A105" s="16" t="str">
        <f>Прил.6!A200</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05" s="17" t="str">
        <f>Прил.6!E200</f>
        <v>06100S7410</v>
      </c>
      <c r="C105" s="17"/>
      <c r="D105" s="5">
        <f>Прил.6!N200</f>
        <v>0</v>
      </c>
      <c r="E105" s="5">
        <f>Прил.6!O200</f>
        <v>0</v>
      </c>
      <c r="F105" s="5">
        <f>Прил.6!P200</f>
        <v>0</v>
      </c>
    </row>
    <row r="106" spans="1:7" hidden="1" x14ac:dyDescent="0.2">
      <c r="A106" s="16" t="str">
        <f>Прил.6!A201</f>
        <v>Закупка товаров, работ и услуг для государственных (муниципальных) нужд</v>
      </c>
      <c r="B106" s="17" t="str">
        <f>Прил.6!E201</f>
        <v>06100S7410</v>
      </c>
      <c r="C106" s="17" t="str">
        <f>Прил.6!F201</f>
        <v>200</v>
      </c>
      <c r="D106" s="5">
        <f>Прил.6!N201</f>
        <v>0</v>
      </c>
      <c r="E106" s="5">
        <f>Прил.6!O201</f>
        <v>0</v>
      </c>
      <c r="F106" s="5">
        <f>Прил.6!P201</f>
        <v>0</v>
      </c>
    </row>
    <row r="107" spans="1:7" s="171" customFormat="1" ht="25.5" hidden="1" x14ac:dyDescent="0.2">
      <c r="A107" s="18" t="str">
        <f>Прил.6!A202</f>
        <v>Иные закупки товаров, работ и услуг для обеспечения государственных (муниципальных) нужд</v>
      </c>
      <c r="B107" s="19" t="str">
        <f>Прил.6!E202</f>
        <v>06100S7410</v>
      </c>
      <c r="C107" s="19" t="str">
        <f>Прил.6!F202</f>
        <v>240</v>
      </c>
      <c r="D107" s="6">
        <f>Прил.6!N202</f>
        <v>0</v>
      </c>
      <c r="E107" s="6">
        <f>Прил.6!O202</f>
        <v>0</v>
      </c>
      <c r="F107" s="6">
        <f>Прил.6!P202</f>
        <v>0</v>
      </c>
    </row>
    <row r="108" spans="1:7" x14ac:dyDescent="0.2">
      <c r="A108" s="16" t="str">
        <f>Прил.6!A133</f>
        <v>Подпрограмма "Улично-дорожная сеть села Хатанга"</v>
      </c>
      <c r="B108" s="17" t="str">
        <f>Прил.6!E133</f>
        <v>0620000000</v>
      </c>
      <c r="C108" s="169"/>
      <c r="D108" s="5">
        <f>D109+D112+D115+D118+D121</f>
        <v>458670</v>
      </c>
      <c r="E108" s="5">
        <f t="shared" ref="E108:F108" si="5">E109+E112+E115+E118+E121</f>
        <v>462400</v>
      </c>
      <c r="F108" s="5">
        <f t="shared" si="5"/>
        <v>525800</v>
      </c>
      <c r="G108" s="176">
        <v>1</v>
      </c>
    </row>
    <row r="109" spans="1:7" x14ac:dyDescent="0.2">
      <c r="A109" s="16" t="str">
        <f>Прил.6!A134</f>
        <v>Ремонт и содержание автомобильных дорог общего пользования местного значения</v>
      </c>
      <c r="B109" s="17" t="str">
        <f>Прил.6!E134</f>
        <v>0620016210</v>
      </c>
      <c r="C109" s="169"/>
      <c r="D109" s="5">
        <f>Прил.6!N134</f>
        <v>433670</v>
      </c>
      <c r="E109" s="5">
        <f>Прил.6!O134</f>
        <v>462400</v>
      </c>
      <c r="F109" s="5">
        <f>Прил.6!P134</f>
        <v>525800</v>
      </c>
      <c r="G109" s="176">
        <v>1</v>
      </c>
    </row>
    <row r="110" spans="1:7" x14ac:dyDescent="0.2">
      <c r="A110" s="16" t="str">
        <f>Прил.6!A135</f>
        <v>Закупка товаров, работ и услуг для государственных (муниципальных) нужд</v>
      </c>
      <c r="B110" s="17" t="str">
        <f>Прил.6!E135</f>
        <v>0620016210</v>
      </c>
      <c r="C110" s="17" t="str">
        <f>Прил.6!F135</f>
        <v>200</v>
      </c>
      <c r="D110" s="5">
        <f>Прил.6!N135</f>
        <v>433670</v>
      </c>
      <c r="E110" s="5">
        <f>Прил.6!O135</f>
        <v>462400</v>
      </c>
      <c r="F110" s="5">
        <f>Прил.6!P135</f>
        <v>525800</v>
      </c>
      <c r="G110" s="176">
        <v>1</v>
      </c>
    </row>
    <row r="111" spans="1:7" s="171" customFormat="1" ht="25.5" x14ac:dyDescent="0.2">
      <c r="A111" s="18" t="str">
        <f>Прил.6!A136</f>
        <v>Иные закупки товаров, работ и услуг для обеспечения государственных (муниципальных) нужд</v>
      </c>
      <c r="B111" s="19" t="str">
        <f>Прил.6!E136</f>
        <v>0620016210</v>
      </c>
      <c r="C111" s="19" t="str">
        <f>Прил.6!F136</f>
        <v>240</v>
      </c>
      <c r="D111" s="6">
        <f>Прил.6!N136</f>
        <v>433670</v>
      </c>
      <c r="E111" s="6">
        <f>Прил.6!O136</f>
        <v>462400</v>
      </c>
      <c r="F111" s="6">
        <f>Прил.6!P136</f>
        <v>525800</v>
      </c>
      <c r="G111" s="171">
        <v>1</v>
      </c>
    </row>
    <row r="112" spans="1:7" hidden="1" x14ac:dyDescent="0.2">
      <c r="A112" s="16" t="str">
        <f>Прил.6!A137</f>
        <v>Расходы на ремонт моста в районе ул.Геологическая,8</v>
      </c>
      <c r="B112" s="17" t="str">
        <f>Прил.6!E137</f>
        <v>0620016220</v>
      </c>
      <c r="C112" s="17"/>
      <c r="D112" s="5">
        <f>Прил.6!N137</f>
        <v>0</v>
      </c>
      <c r="E112" s="5">
        <f>Прил.6!O137</f>
        <v>0</v>
      </c>
      <c r="F112" s="5">
        <f>Прил.6!P137</f>
        <v>0</v>
      </c>
    </row>
    <row r="113" spans="1:7" hidden="1" x14ac:dyDescent="0.2">
      <c r="A113" s="16" t="str">
        <f>Прил.6!A138</f>
        <v>Закупка товаров, работ и услуг для государственных (муниципальных) нужд</v>
      </c>
      <c r="B113" s="17" t="str">
        <f>Прил.6!E138</f>
        <v>0620016220</v>
      </c>
      <c r="C113" s="17" t="str">
        <f>Прил.6!F138</f>
        <v>200</v>
      </c>
      <c r="D113" s="5">
        <f>Прил.6!N138</f>
        <v>0</v>
      </c>
      <c r="E113" s="5">
        <f>Прил.6!O138</f>
        <v>0</v>
      </c>
      <c r="F113" s="5">
        <f>Прил.6!P138</f>
        <v>0</v>
      </c>
    </row>
    <row r="114" spans="1:7" s="171" customFormat="1" ht="25.5" hidden="1" x14ac:dyDescent="0.2">
      <c r="A114" s="18" t="str">
        <f>Прил.6!A139</f>
        <v>Иные закупки товаров, работ и услуг для обеспечения государственных (муниципальных) нужд</v>
      </c>
      <c r="B114" s="19" t="str">
        <f>Прил.6!E139</f>
        <v>0620016220</v>
      </c>
      <c r="C114" s="19" t="str">
        <f>Прил.6!F139</f>
        <v>240</v>
      </c>
      <c r="D114" s="6">
        <f>Прил.6!N139</f>
        <v>0</v>
      </c>
      <c r="E114" s="6">
        <f>Прил.6!O139</f>
        <v>0</v>
      </c>
      <c r="F114" s="6">
        <f>Прил.6!P139</f>
        <v>0</v>
      </c>
    </row>
    <row r="115" spans="1:7" ht="25.5" hidden="1" x14ac:dyDescent="0.2">
      <c r="A115" s="16" t="str">
        <f>Прил.6!A140</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15" s="17" t="str">
        <f>Прил.6!E140</f>
        <v>0620016230</v>
      </c>
      <c r="C115" s="17"/>
      <c r="D115" s="5">
        <f>Прил.6!N140</f>
        <v>0</v>
      </c>
      <c r="E115" s="5">
        <f>Прил.6!O140</f>
        <v>0</v>
      </c>
      <c r="F115" s="5">
        <f>Прил.6!P140</f>
        <v>0</v>
      </c>
    </row>
    <row r="116" spans="1:7" hidden="1" x14ac:dyDescent="0.2">
      <c r="A116" s="16" t="str">
        <f>Прил.6!A141</f>
        <v>Закупка товаров, работ и услуг для государственных (муниципальных) нужд</v>
      </c>
      <c r="B116" s="17" t="str">
        <f>Прил.6!E141</f>
        <v>0620016230</v>
      </c>
      <c r="C116" s="17" t="str">
        <f>Прил.6!F141</f>
        <v>200</v>
      </c>
      <c r="D116" s="5">
        <f>Прил.6!N141</f>
        <v>0</v>
      </c>
      <c r="E116" s="5">
        <f>Прил.6!O141</f>
        <v>0</v>
      </c>
      <c r="F116" s="5">
        <f>Прил.6!P141</f>
        <v>0</v>
      </c>
    </row>
    <row r="117" spans="1:7" s="171" customFormat="1" ht="25.5" hidden="1" x14ac:dyDescent="0.2">
      <c r="A117" s="18" t="str">
        <f>Прил.6!A142</f>
        <v>Иные закупки товаров, работ и услуг для обеспечения государственных (муниципальных) нужд</v>
      </c>
      <c r="B117" s="19" t="str">
        <f>Прил.6!E142</f>
        <v>0620016230</v>
      </c>
      <c r="C117" s="19" t="str">
        <f>Прил.6!F142</f>
        <v>240</v>
      </c>
      <c r="D117" s="6">
        <f>Прил.6!N142</f>
        <v>0</v>
      </c>
      <c r="E117" s="6">
        <f>Прил.6!O142</f>
        <v>0</v>
      </c>
      <c r="F117" s="6">
        <f>Прил.6!P142</f>
        <v>0</v>
      </c>
    </row>
    <row r="118" spans="1:7" ht="38.25" hidden="1" x14ac:dyDescent="0.2">
      <c r="A118" s="16" t="str">
        <f>Прил.6!A143</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v>
      </c>
      <c r="B118" s="17" t="str">
        <f>Прил.6!E143</f>
        <v>0620075080</v>
      </c>
      <c r="C118" s="17"/>
      <c r="D118" s="5">
        <f>Прил.6!N143</f>
        <v>0</v>
      </c>
      <c r="E118" s="5">
        <f>Прил.6!O143</f>
        <v>0</v>
      </c>
      <c r="F118" s="5">
        <f>Прил.6!P143</f>
        <v>0</v>
      </c>
    </row>
    <row r="119" spans="1:7" hidden="1" x14ac:dyDescent="0.2">
      <c r="A119" s="16" t="str">
        <f>Прил.6!A144</f>
        <v>Закупка товаров, работ и услуг для государственных (муниципальных) нужд</v>
      </c>
      <c r="B119" s="17" t="str">
        <f>Прил.6!E144</f>
        <v>0620075080</v>
      </c>
      <c r="C119" s="17" t="str">
        <f>Прил.6!F144</f>
        <v>200</v>
      </c>
      <c r="D119" s="5">
        <f>Прил.6!N144</f>
        <v>0</v>
      </c>
      <c r="E119" s="5">
        <f>Прил.6!O144</f>
        <v>0</v>
      </c>
      <c r="F119" s="5">
        <f>Прил.6!P144</f>
        <v>0</v>
      </c>
    </row>
    <row r="120" spans="1:7" s="171" customFormat="1" ht="25.5" hidden="1" x14ac:dyDescent="0.2">
      <c r="A120" s="18" t="str">
        <f>Прил.6!A145</f>
        <v>Иные закупки товаров, работ и услуг для обеспечения государственных (муниципальных) нужд</v>
      </c>
      <c r="B120" s="19" t="str">
        <f>Прил.6!E145</f>
        <v>0620075080</v>
      </c>
      <c r="C120" s="19" t="str">
        <f>Прил.6!F145</f>
        <v>240</v>
      </c>
      <c r="D120" s="6">
        <f>Прил.6!N145</f>
        <v>0</v>
      </c>
      <c r="E120" s="6">
        <f>Прил.6!O145</f>
        <v>0</v>
      </c>
      <c r="F120" s="6">
        <f>Прил.6!P145</f>
        <v>0</v>
      </c>
    </row>
    <row r="121" spans="1:7" ht="25.5" x14ac:dyDescent="0.2">
      <c r="A121" s="16" t="str">
        <f>Прил.6!A146</f>
        <v>Софинансирование расходов на содержание автомобильных дорог общего пользования местного значения городских округов, городских и сельских поселений</v>
      </c>
      <c r="B121" s="17" t="str">
        <f>Прил.6!E146</f>
        <v>06200S5080</v>
      </c>
      <c r="C121" s="17"/>
      <c r="D121" s="5">
        <f>Прил.6!N146</f>
        <v>25000</v>
      </c>
      <c r="E121" s="5">
        <f>Прил.6!O146</f>
        <v>0</v>
      </c>
      <c r="F121" s="5">
        <f>Прил.6!P146</f>
        <v>0</v>
      </c>
      <c r="G121" s="176">
        <v>1</v>
      </c>
    </row>
    <row r="122" spans="1:7" x14ac:dyDescent="0.2">
      <c r="A122" s="16" t="str">
        <f>Прил.6!A147</f>
        <v>Закупка товаров, работ и услуг для государственных (муниципальных) нужд</v>
      </c>
      <c r="B122" s="17" t="str">
        <f>Прил.6!E147</f>
        <v>06200S5080</v>
      </c>
      <c r="C122" s="17" t="str">
        <f>Прил.6!F147</f>
        <v>200</v>
      </c>
      <c r="D122" s="5">
        <f>Прил.6!N147</f>
        <v>25000</v>
      </c>
      <c r="E122" s="5">
        <f>Прил.6!O147</f>
        <v>0</v>
      </c>
      <c r="F122" s="5">
        <f>Прил.6!P147</f>
        <v>0</v>
      </c>
      <c r="G122" s="176">
        <v>1</v>
      </c>
    </row>
    <row r="123" spans="1:7" s="171" customFormat="1" ht="25.5" x14ac:dyDescent="0.2">
      <c r="A123" s="18" t="str">
        <f>Прил.6!A148</f>
        <v>Иные закупки товаров, работ и услуг для обеспечения государственных (муниципальных) нужд</v>
      </c>
      <c r="B123" s="19" t="str">
        <f>Прил.6!E148</f>
        <v>06200S5080</v>
      </c>
      <c r="C123" s="19" t="str">
        <f>Прил.6!F148</f>
        <v>240</v>
      </c>
      <c r="D123" s="6">
        <f>Прил.6!N148</f>
        <v>25000</v>
      </c>
      <c r="E123" s="6">
        <f>Прил.6!O148</f>
        <v>0</v>
      </c>
      <c r="F123" s="6">
        <f>Прил.6!P148</f>
        <v>0</v>
      </c>
      <c r="G123" s="171">
        <v>1</v>
      </c>
    </row>
    <row r="124" spans="1:7" x14ac:dyDescent="0.2">
      <c r="A124" s="16" t="str">
        <f>Прил.6!A109</f>
        <v>Подпрограмма "Охрана водных ресурсов"</v>
      </c>
      <c r="B124" s="17" t="str">
        <f>Прил.6!E109</f>
        <v>0630000000</v>
      </c>
      <c r="C124" s="169"/>
      <c r="D124" s="5">
        <f>D125+D131+D134+D128</f>
        <v>21894560</v>
      </c>
      <c r="E124" s="5">
        <f t="shared" ref="E124:F124" si="6">E125+E131+E134+E128</f>
        <v>0</v>
      </c>
      <c r="F124" s="5">
        <f t="shared" si="6"/>
        <v>0</v>
      </c>
      <c r="G124" s="176">
        <v>1</v>
      </c>
    </row>
    <row r="125" spans="1:7" ht="38.25" hidden="1" x14ac:dyDescent="0.2">
      <c r="A125" s="16" t="str">
        <f>Прил.6!A110</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25" s="17" t="str">
        <f>Прил.6!E110</f>
        <v>0630016310</v>
      </c>
      <c r="C125" s="169"/>
      <c r="D125" s="5">
        <f>Прил.6!N110</f>
        <v>0</v>
      </c>
      <c r="E125" s="5">
        <f>Прил.6!O110</f>
        <v>0</v>
      </c>
      <c r="F125" s="5">
        <f>Прил.6!P110</f>
        <v>0</v>
      </c>
    </row>
    <row r="126" spans="1:7" hidden="1" x14ac:dyDescent="0.2">
      <c r="A126" s="16" t="str">
        <f>Прил.6!A111</f>
        <v>Закупка товаров, работ и услуг для государственных (муниципальных) нужд</v>
      </c>
      <c r="B126" s="17" t="str">
        <f>Прил.6!E111</f>
        <v>0630016310</v>
      </c>
      <c r="C126" s="17" t="str">
        <f>Прил.6!F111</f>
        <v>200</v>
      </c>
      <c r="D126" s="5">
        <f>Прил.6!N111</f>
        <v>0</v>
      </c>
      <c r="E126" s="5">
        <f>Прил.6!O111</f>
        <v>0</v>
      </c>
      <c r="F126" s="5">
        <f>Прил.6!P111</f>
        <v>0</v>
      </c>
    </row>
    <row r="127" spans="1:7" s="171" customFormat="1" ht="25.5" hidden="1" x14ac:dyDescent="0.2">
      <c r="A127" s="18" t="str">
        <f>Прил.6!A112</f>
        <v>Иные закупки товаров, работ и услуг для обеспечения государственных (муниципальных) нужд</v>
      </c>
      <c r="B127" s="19" t="str">
        <f>Прил.6!E112</f>
        <v>0630016310</v>
      </c>
      <c r="C127" s="19" t="str">
        <f>Прил.6!F112</f>
        <v>240</v>
      </c>
      <c r="D127" s="6">
        <f>Прил.6!N112</f>
        <v>0</v>
      </c>
      <c r="E127" s="6">
        <f>Прил.6!O112</f>
        <v>0</v>
      </c>
      <c r="F127" s="6">
        <f>Прил.6!P112</f>
        <v>0</v>
      </c>
    </row>
    <row r="128" spans="1:7" x14ac:dyDescent="0.2">
      <c r="A128" s="16" t="str">
        <f>Прил.6!A113</f>
        <v>Авторский надзор за капремонтом ледозащитной дамбы</v>
      </c>
      <c r="B128" s="17" t="str">
        <f>Прил.6!E113</f>
        <v>0630016320</v>
      </c>
      <c r="C128" s="17"/>
      <c r="D128" s="5">
        <f>Прил.6!G113</f>
        <v>237860</v>
      </c>
      <c r="E128" s="5">
        <f>Прил.6!O113</f>
        <v>0</v>
      </c>
      <c r="F128" s="5">
        <f>Прил.6!P113</f>
        <v>0</v>
      </c>
      <c r="G128" s="176">
        <v>1</v>
      </c>
    </row>
    <row r="129" spans="1:7" x14ac:dyDescent="0.2">
      <c r="A129" s="16" t="str">
        <f>Прил.6!A114</f>
        <v>Закупка товаров, работ и услуг для государственных (муниципальных) нужд</v>
      </c>
      <c r="B129" s="17" t="str">
        <f>Прил.6!E114</f>
        <v>0630016320</v>
      </c>
      <c r="C129" s="17" t="str">
        <f>Прил.6!F114</f>
        <v>200</v>
      </c>
      <c r="D129" s="5">
        <f>Прил.6!G114</f>
        <v>237860</v>
      </c>
      <c r="E129" s="5">
        <f>Прил.6!O114</f>
        <v>0</v>
      </c>
      <c r="F129" s="5">
        <f>Прил.6!P114</f>
        <v>0</v>
      </c>
      <c r="G129" s="176">
        <v>1</v>
      </c>
    </row>
    <row r="130" spans="1:7" s="171" customFormat="1" ht="25.5" x14ac:dyDescent="0.2">
      <c r="A130" s="18" t="str">
        <f>Прил.6!A115</f>
        <v>Иные закупки товаров, работ и услуг для обеспечения государственных (муниципальных) нужд</v>
      </c>
      <c r="B130" s="19" t="str">
        <f>Прил.6!E115</f>
        <v>0630016320</v>
      </c>
      <c r="C130" s="19" t="str">
        <f>Прил.6!F115</f>
        <v>240</v>
      </c>
      <c r="D130" s="6">
        <f>Прил.6!G115</f>
        <v>237860</v>
      </c>
      <c r="E130" s="6">
        <f>Прил.6!O115</f>
        <v>0</v>
      </c>
      <c r="F130" s="6">
        <f>Прил.6!P115</f>
        <v>0</v>
      </c>
      <c r="G130" s="171">
        <v>1</v>
      </c>
    </row>
    <row r="131" spans="1:7" ht="63.75" x14ac:dyDescent="0.2">
      <c r="A131" s="163" t="str">
        <f>Прил.6!A413</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31" s="17" t="str">
        <f>Прил.6!E413</f>
        <v>06300L016Б</v>
      </c>
      <c r="C131" s="169"/>
      <c r="D131" s="5">
        <f>Прил.6!N413</f>
        <v>21494100</v>
      </c>
      <c r="E131" s="5">
        <f>Прил.6!O413</f>
        <v>0</v>
      </c>
      <c r="F131" s="5">
        <f>Прил.6!P413</f>
        <v>0</v>
      </c>
      <c r="G131" s="176">
        <v>1</v>
      </c>
    </row>
    <row r="132" spans="1:7" x14ac:dyDescent="0.2">
      <c r="A132" s="163" t="str">
        <f>Прил.6!A414</f>
        <v>Межбюджетные трансферты</v>
      </c>
      <c r="B132" s="17" t="str">
        <f>Прил.6!E414</f>
        <v>06300L016Б</v>
      </c>
      <c r="C132" s="17" t="str">
        <f>Прил.6!F414</f>
        <v>500</v>
      </c>
      <c r="D132" s="5">
        <f>Прил.6!N414</f>
        <v>21494100</v>
      </c>
      <c r="E132" s="5">
        <f>Прил.6!O414</f>
        <v>0</v>
      </c>
      <c r="F132" s="5">
        <f>Прил.6!P414</f>
        <v>0</v>
      </c>
      <c r="G132" s="176">
        <v>1</v>
      </c>
    </row>
    <row r="133" spans="1:7" s="171" customFormat="1" x14ac:dyDescent="0.2">
      <c r="A133" s="164" t="str">
        <f>Прил.6!A415</f>
        <v>Иные межбюджетные трансферты</v>
      </c>
      <c r="B133" s="19" t="str">
        <f>Прил.6!E415</f>
        <v>06300L016Б</v>
      </c>
      <c r="C133" s="19" t="str">
        <f>Прил.6!F415</f>
        <v>540</v>
      </c>
      <c r="D133" s="6">
        <f>Прил.6!N415</f>
        <v>21494100</v>
      </c>
      <c r="E133" s="6">
        <f>Прил.6!O415</f>
        <v>0</v>
      </c>
      <c r="F133" s="6">
        <f>Прил.6!P415</f>
        <v>0</v>
      </c>
      <c r="G133" s="171">
        <v>1</v>
      </c>
    </row>
    <row r="134" spans="1:7" ht="68.25" customHeight="1" x14ac:dyDescent="0.2">
      <c r="A134" s="163" t="str">
        <f>Прил.6!A416</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34" s="17" t="str">
        <f>Прил.6!E416</f>
        <v>06300L016Б</v>
      </c>
      <c r="C134" s="17"/>
      <c r="D134" s="5">
        <f>Прил.6!G416</f>
        <v>162600</v>
      </c>
      <c r="E134" s="5">
        <f>Прил.6!O416</f>
        <v>0</v>
      </c>
      <c r="F134" s="5">
        <f>Прил.6!P416</f>
        <v>0</v>
      </c>
      <c r="G134" s="176">
        <v>1</v>
      </c>
    </row>
    <row r="135" spans="1:7" x14ac:dyDescent="0.2">
      <c r="A135" s="163" t="str">
        <f>Прил.6!A417</f>
        <v>Межбюджетные трансферты</v>
      </c>
      <c r="B135" s="17" t="str">
        <f>Прил.6!E417</f>
        <v>06300L016Б</v>
      </c>
      <c r="C135" s="17" t="str">
        <f>Прил.6!F417</f>
        <v>500</v>
      </c>
      <c r="D135" s="5">
        <f>Прил.6!G417</f>
        <v>162600</v>
      </c>
      <c r="E135" s="5">
        <f>Прил.6!O417</f>
        <v>0</v>
      </c>
      <c r="F135" s="5">
        <f>Прил.6!P417</f>
        <v>0</v>
      </c>
      <c r="G135" s="176">
        <v>1</v>
      </c>
    </row>
    <row r="136" spans="1:7" s="171" customFormat="1" x14ac:dyDescent="0.2">
      <c r="A136" s="164" t="str">
        <f>Прил.6!A418</f>
        <v>Иные межбюджетные трансферты</v>
      </c>
      <c r="B136" s="19" t="str">
        <f>Прил.6!E418</f>
        <v>06300L016Б</v>
      </c>
      <c r="C136" s="19" t="str">
        <f>Прил.6!F418</f>
        <v>540</v>
      </c>
      <c r="D136" s="6">
        <f>Прил.6!G418</f>
        <v>162600</v>
      </c>
      <c r="E136" s="6">
        <f>Прил.6!O418</f>
        <v>0</v>
      </c>
      <c r="F136" s="6">
        <f>Прил.6!P418</f>
        <v>0</v>
      </c>
      <c r="G136" s="171">
        <v>1</v>
      </c>
    </row>
    <row r="137" spans="1:7" s="177" customFormat="1" ht="42.75" customHeight="1" x14ac:dyDescent="0.2">
      <c r="A137" s="13" t="str">
        <f>Прил.6!A179</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37" s="14" t="str">
        <f>Прил.6!E179</f>
        <v>0700000000</v>
      </c>
      <c r="C137" s="168"/>
      <c r="D137" s="15">
        <f>D138+D142+D146</f>
        <v>12129376</v>
      </c>
      <c r="E137" s="15">
        <f t="shared" ref="E137:F137" si="7">E138+E142+E146</f>
        <v>5357120</v>
      </c>
      <c r="F137" s="15">
        <f t="shared" si="7"/>
        <v>5357120</v>
      </c>
      <c r="G137" s="177">
        <v>1</v>
      </c>
    </row>
    <row r="138" spans="1:7" ht="25.5" x14ac:dyDescent="0.2">
      <c r="A138" s="16" t="str">
        <f>Прил.6!A180</f>
        <v>Подпрограмма "Создание условий для обеспечения населения села Хатанга бытовыми услугами"</v>
      </c>
      <c r="B138" s="17" t="str">
        <f>Прил.6!E180</f>
        <v>0710000000</v>
      </c>
      <c r="C138" s="169"/>
      <c r="D138" s="5">
        <f>Прил.6!N180</f>
        <v>5357120</v>
      </c>
      <c r="E138" s="5">
        <f>Прил.6!O180</f>
        <v>5357120</v>
      </c>
      <c r="F138" s="5">
        <f>Прил.6!P180</f>
        <v>5357120</v>
      </c>
      <c r="G138" s="176">
        <v>1</v>
      </c>
    </row>
    <row r="139" spans="1:7" x14ac:dyDescent="0.2">
      <c r="A139" s="16" t="str">
        <f>Прил.6!A181</f>
        <v>Возмещение части затрат, связанных с предоставлением населению услуг бани</v>
      </c>
      <c r="B139" s="17" t="str">
        <f>Прил.6!E181</f>
        <v>0710017110</v>
      </c>
      <c r="C139" s="169"/>
      <c r="D139" s="5">
        <f>Прил.6!N181</f>
        <v>5357120</v>
      </c>
      <c r="E139" s="5">
        <f>Прил.6!O181</f>
        <v>5357120</v>
      </c>
      <c r="F139" s="5">
        <f>Прил.6!P181</f>
        <v>5357120</v>
      </c>
      <c r="G139" s="176">
        <v>1</v>
      </c>
    </row>
    <row r="140" spans="1:7" x14ac:dyDescent="0.2">
      <c r="A140" s="16" t="str">
        <f>Прил.6!A182</f>
        <v>Иные бюджетные ассигнования</v>
      </c>
      <c r="B140" s="17" t="str">
        <f>Прил.6!E182</f>
        <v>0710017110</v>
      </c>
      <c r="C140" s="17" t="str">
        <f>Прил.6!F182</f>
        <v>800</v>
      </c>
      <c r="D140" s="5">
        <f>Прил.6!N182</f>
        <v>5357120</v>
      </c>
      <c r="E140" s="5">
        <f>Прил.6!O182</f>
        <v>5357120</v>
      </c>
      <c r="F140" s="5">
        <f>Прил.6!P182</f>
        <v>5357120</v>
      </c>
      <c r="G140" s="176">
        <v>1</v>
      </c>
    </row>
    <row r="141" spans="1:7" s="171" customFormat="1" ht="25.5" x14ac:dyDescent="0.2">
      <c r="A141" s="18" t="str">
        <f>Прил.6!A183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41" s="19" t="str">
        <f>Прил.6!E183</f>
        <v>0710017110</v>
      </c>
      <c r="C141" s="19" t="str">
        <f>Прил.6!F183</f>
        <v>810</v>
      </c>
      <c r="D141" s="6">
        <f>Прил.6!N183</f>
        <v>5357120</v>
      </c>
      <c r="E141" s="6">
        <f>Прил.6!O183</f>
        <v>5357120</v>
      </c>
      <c r="F141" s="6">
        <f>Прил.6!P183</f>
        <v>5357120</v>
      </c>
      <c r="G141" s="171">
        <v>1</v>
      </c>
    </row>
    <row r="142" spans="1:7" hidden="1" x14ac:dyDescent="0.2">
      <c r="A142" s="16" t="str">
        <f>Прил.6!A209</f>
        <v>Подпрограмма "Уличное освещение и улучшение условий проживания населения"</v>
      </c>
      <c r="B142" s="17" t="str">
        <f>Прил.6!E209</f>
        <v>0750000000</v>
      </c>
      <c r="C142" s="169"/>
      <c r="D142" s="5">
        <f>Прил.6!N209</f>
        <v>0</v>
      </c>
      <c r="E142" s="5">
        <f>Прил.6!O209</f>
        <v>0</v>
      </c>
      <c r="F142" s="5">
        <f>Прил.6!P209</f>
        <v>0</v>
      </c>
    </row>
    <row r="143" spans="1:7" hidden="1" x14ac:dyDescent="0.2">
      <c r="A143" s="16" t="str">
        <f>Прил.6!A210</f>
        <v>Приобретение и установка светодиодных осветительных приборов</v>
      </c>
      <c r="B143" s="17" t="str">
        <f>Прил.6!E210</f>
        <v>0750017510</v>
      </c>
      <c r="C143" s="169"/>
      <c r="D143" s="5">
        <f>Прил.6!N210</f>
        <v>0</v>
      </c>
      <c r="E143" s="5">
        <f>Прил.6!O210</f>
        <v>0</v>
      </c>
      <c r="F143" s="5">
        <f>Прил.6!P210</f>
        <v>0</v>
      </c>
    </row>
    <row r="144" spans="1:7" hidden="1" x14ac:dyDescent="0.2">
      <c r="A144" s="16" t="str">
        <f>Прил.6!A211</f>
        <v>Закупка товаров, работ и услуг для государственных (муниципальных) нужд</v>
      </c>
      <c r="B144" s="17" t="str">
        <f>Прил.6!E211</f>
        <v>0750017510</v>
      </c>
      <c r="C144" s="17" t="str">
        <f>Прил.6!F211</f>
        <v>200</v>
      </c>
      <c r="D144" s="5">
        <f>Прил.6!N211</f>
        <v>0</v>
      </c>
      <c r="E144" s="5">
        <f>Прил.6!O211</f>
        <v>0</v>
      </c>
      <c r="F144" s="5">
        <f>Прил.6!P211</f>
        <v>0</v>
      </c>
    </row>
    <row r="145" spans="1:7" s="171" customFormat="1" ht="25.5" hidden="1" x14ac:dyDescent="0.2">
      <c r="A145" s="18" t="str">
        <f>Прил.6!A212</f>
        <v>Иные закупки товаров, работ и услуг для обеспечения государственных (муниципальных) нужд</v>
      </c>
      <c r="B145" s="19" t="str">
        <f>Прил.6!E212</f>
        <v>0750017510</v>
      </c>
      <c r="C145" s="19" t="str">
        <f>Прил.6!F212</f>
        <v>240</v>
      </c>
      <c r="D145" s="6">
        <f>Прил.6!N212</f>
        <v>0</v>
      </c>
      <c r="E145" s="6">
        <f>Прил.6!O212</f>
        <v>0</v>
      </c>
      <c r="F145" s="6">
        <f>Прил.6!P212</f>
        <v>0</v>
      </c>
    </row>
    <row r="146" spans="1:7" x14ac:dyDescent="0.2">
      <c r="A146" s="16" t="str">
        <f>Прил.6!A213</f>
        <v>Подпрограмма "Модернизация системы водоснабжения"</v>
      </c>
      <c r="B146" s="17" t="str">
        <f>Прил.6!E213</f>
        <v>0790000000</v>
      </c>
      <c r="C146" s="17"/>
      <c r="D146" s="5">
        <f>Прил.6!N213</f>
        <v>6772256</v>
      </c>
      <c r="E146" s="5">
        <f>Прил.6!O213</f>
        <v>0</v>
      </c>
      <c r="F146" s="5">
        <f>Прил.6!P213</f>
        <v>0</v>
      </c>
      <c r="G146" s="176">
        <v>1</v>
      </c>
    </row>
    <row r="147" spans="1:7" ht="25.5" hidden="1" x14ac:dyDescent="0.2">
      <c r="A147" s="16" t="str">
        <f>Прил.6!A214</f>
        <v>Проведение инженерно-геологических изысканий в селе Хатанга (по очистке хозяйственно-бытовых сточных вод)</v>
      </c>
      <c r="B147" s="17" t="str">
        <f>Прил.6!E214</f>
        <v>0790017910</v>
      </c>
      <c r="C147" s="17"/>
      <c r="D147" s="5">
        <f>Прил.6!N214</f>
        <v>0</v>
      </c>
      <c r="E147" s="5">
        <f>Прил.6!O214</f>
        <v>0</v>
      </c>
      <c r="F147" s="5">
        <f>Прил.6!P214</f>
        <v>0</v>
      </c>
    </row>
    <row r="148" spans="1:7" hidden="1" x14ac:dyDescent="0.2">
      <c r="A148" s="16" t="str">
        <f>Прил.6!A215</f>
        <v>Закупка товаров, работ и услуг для государственных (муниципальных) нужд</v>
      </c>
      <c r="B148" s="17" t="str">
        <f>Прил.6!E215</f>
        <v>0790017910</v>
      </c>
      <c r="C148" s="17" t="str">
        <f>Прил.6!F215</f>
        <v>200</v>
      </c>
      <c r="D148" s="5">
        <f>Прил.6!N215</f>
        <v>0</v>
      </c>
      <c r="E148" s="5">
        <f>Прил.6!O215</f>
        <v>0</v>
      </c>
      <c r="F148" s="5">
        <f>Прил.6!P215</f>
        <v>0</v>
      </c>
    </row>
    <row r="149" spans="1:7" s="171" customFormat="1" ht="25.5" hidden="1" x14ac:dyDescent="0.2">
      <c r="A149" s="18" t="str">
        <f>Прил.6!A216</f>
        <v>Иные закупки товаров, работ и услуг для обеспечения государственных (муниципальных) нужд</v>
      </c>
      <c r="B149" s="19" t="str">
        <f>Прил.6!E216</f>
        <v>0790017910</v>
      </c>
      <c r="C149" s="19" t="str">
        <f>Прил.6!F216</f>
        <v>240</v>
      </c>
      <c r="D149" s="6">
        <f>Прил.6!N216</f>
        <v>0</v>
      </c>
      <c r="E149" s="6">
        <f>Прил.6!O216</f>
        <v>0</v>
      </c>
      <c r="F149" s="6">
        <f>Прил.6!P216</f>
        <v>0</v>
      </c>
    </row>
    <row r="150" spans="1:7" ht="25.5" x14ac:dyDescent="0.2">
      <c r="A150" s="16" t="str">
        <f>Прил.6!A217</f>
        <v>Разработка проектно-сметной документации на модернизацию системы водоснабжения в селе Хатанга</v>
      </c>
      <c r="B150" s="17" t="str">
        <f>Прил.6!E217</f>
        <v>0790017920</v>
      </c>
      <c r="C150" s="17"/>
      <c r="D150" s="5">
        <f>Прил.6!N217</f>
        <v>6772256</v>
      </c>
      <c r="E150" s="5">
        <f>Прил.6!O217</f>
        <v>0</v>
      </c>
      <c r="F150" s="5">
        <f>Прил.6!P217</f>
        <v>0</v>
      </c>
      <c r="G150" s="176">
        <v>1</v>
      </c>
    </row>
    <row r="151" spans="1:7" x14ac:dyDescent="0.2">
      <c r="A151" s="16" t="str">
        <f>Прил.6!A218</f>
        <v>Закупка товаров, работ и услуг для государственных (муниципальных) нужд</v>
      </c>
      <c r="B151" s="17" t="str">
        <f>Прил.6!E218</f>
        <v>0790017920</v>
      </c>
      <c r="C151" s="17" t="str">
        <f>Прил.6!F218</f>
        <v>200</v>
      </c>
      <c r="D151" s="5">
        <f>Прил.6!N218</f>
        <v>6772256</v>
      </c>
      <c r="E151" s="5">
        <f>Прил.6!O218</f>
        <v>0</v>
      </c>
      <c r="F151" s="5">
        <f>Прил.6!P218</f>
        <v>0</v>
      </c>
      <c r="G151" s="176">
        <v>1</v>
      </c>
    </row>
    <row r="152" spans="1:7" s="171" customFormat="1" ht="25.5" x14ac:dyDescent="0.2">
      <c r="A152" s="18" t="str">
        <f>Прил.6!A219</f>
        <v>Иные закупки товаров, работ и услуг для обеспечения государственных (муниципальных) нужд</v>
      </c>
      <c r="B152" s="19" t="str">
        <f>Прил.6!E219</f>
        <v>0790017920</v>
      </c>
      <c r="C152" s="19" t="str">
        <f>Прил.6!F219</f>
        <v>240</v>
      </c>
      <c r="D152" s="6">
        <f>Прил.6!N219</f>
        <v>6772256</v>
      </c>
      <c r="E152" s="6">
        <f>Прил.6!O219</f>
        <v>0</v>
      </c>
      <c r="F152" s="6">
        <f>Прил.6!P219</f>
        <v>0</v>
      </c>
      <c r="G152" s="171">
        <v>1</v>
      </c>
    </row>
    <row r="153" spans="1:7" s="177" customFormat="1" ht="25.5" x14ac:dyDescent="0.2">
      <c r="A153" s="13" t="str">
        <f>Прил.6!A294</f>
        <v>Муниципальная программа "Профилактика терроризма и минимизация последствий его проявления в сельском поселении Хатанга"</v>
      </c>
      <c r="B153" s="14" t="str">
        <f>Прил.6!E294</f>
        <v>0800000000</v>
      </c>
      <c r="C153" s="168"/>
      <c r="D153" s="15">
        <f>Прил.6!N294</f>
        <v>20000</v>
      </c>
      <c r="E153" s="15">
        <f>Прил.6!O294</f>
        <v>0</v>
      </c>
      <c r="F153" s="15">
        <f>Прил.6!P294</f>
        <v>0</v>
      </c>
      <c r="G153" s="177">
        <v>1</v>
      </c>
    </row>
    <row r="154" spans="1:7" ht="25.5" x14ac:dyDescent="0.2">
      <c r="A154" s="16" t="str">
        <f>Прил.6!A295</f>
        <v>Обеспечение проведения профилактики терроризма и минимизация последствийего проявления в сельском поселении Хатанга</v>
      </c>
      <c r="B154" s="17" t="str">
        <f>Прил.6!E295</f>
        <v>0800018010</v>
      </c>
      <c r="C154" s="169"/>
      <c r="D154" s="5">
        <f>Прил.6!N295</f>
        <v>20000</v>
      </c>
      <c r="E154" s="5">
        <f>Прил.6!O295</f>
        <v>0</v>
      </c>
      <c r="F154" s="5">
        <f>Прил.6!P295</f>
        <v>0</v>
      </c>
      <c r="G154" s="176">
        <v>1</v>
      </c>
    </row>
    <row r="155" spans="1:7" x14ac:dyDescent="0.2">
      <c r="A155" s="16" t="str">
        <f>Прил.6!A296</f>
        <v>Закупка товаров, работ и услуг для государственных (муниципальных) нужд</v>
      </c>
      <c r="B155" s="17" t="str">
        <f>Прил.6!E296</f>
        <v>0800018010</v>
      </c>
      <c r="C155" s="17" t="str">
        <f>Прил.6!F296</f>
        <v>200</v>
      </c>
      <c r="D155" s="5">
        <f>Прил.6!N296</f>
        <v>20000</v>
      </c>
      <c r="E155" s="5">
        <f>Прил.6!O296</f>
        <v>0</v>
      </c>
      <c r="F155" s="5">
        <f>Прил.6!P296</f>
        <v>0</v>
      </c>
      <c r="G155" s="176">
        <v>1</v>
      </c>
    </row>
    <row r="156" spans="1:7" s="171" customFormat="1" ht="25.5" x14ac:dyDescent="0.2">
      <c r="A156" s="18" t="str">
        <f>Прил.6!A297</f>
        <v>Иные закупки товаров, работ и услуг для обеспечения государственных (муниципальных) нужд</v>
      </c>
      <c r="B156" s="19" t="str">
        <f>Прил.6!E297</f>
        <v>0800018010</v>
      </c>
      <c r="C156" s="19" t="str">
        <f>Прил.6!F297</f>
        <v>240</v>
      </c>
      <c r="D156" s="6">
        <f>Прил.6!N297</f>
        <v>20000</v>
      </c>
      <c r="E156" s="6">
        <f>Прил.6!O297</f>
        <v>0</v>
      </c>
      <c r="F156" s="6">
        <f>Прил.6!P297</f>
        <v>0</v>
      </c>
      <c r="G156" s="171">
        <v>1</v>
      </c>
    </row>
    <row r="157" spans="1:7" s="177" customFormat="1" x14ac:dyDescent="0.2">
      <c r="A157" s="13" t="str">
        <f>Прил.6!A168</f>
        <v>Муниципальная программа "Поселок - наш дом"</v>
      </c>
      <c r="B157" s="14" t="str">
        <f>Прил.6!E168</f>
        <v>0900000000</v>
      </c>
      <c r="C157" s="168"/>
      <c r="D157" s="15">
        <f>Прил.6!N168</f>
        <v>9973180</v>
      </c>
      <c r="E157" s="15">
        <f>Прил.6!O168</f>
        <v>0</v>
      </c>
      <c r="F157" s="15">
        <f>Прил.6!P168</f>
        <v>0</v>
      </c>
      <c r="G157" s="177">
        <v>1</v>
      </c>
    </row>
    <row r="158" spans="1:7" ht="25.5" x14ac:dyDescent="0.2">
      <c r="A158" s="16" t="str">
        <f>Прил.6!A169</f>
        <v>Повышение теплозащитных свойств муниципальных жилых домов в поселках сельского поселения Хатанга</v>
      </c>
      <c r="B158" s="17" t="str">
        <f>Прил.6!E169</f>
        <v>0900019010</v>
      </c>
      <c r="C158" s="169"/>
      <c r="D158" s="5">
        <f>Прил.6!N169</f>
        <v>9973180</v>
      </c>
      <c r="E158" s="5">
        <f>Прил.6!O169</f>
        <v>0</v>
      </c>
      <c r="F158" s="5">
        <f>Прил.6!P169</f>
        <v>0</v>
      </c>
      <c r="G158" s="176">
        <v>1</v>
      </c>
    </row>
    <row r="159" spans="1:7" ht="38.25" x14ac:dyDescent="0.2">
      <c r="A159" s="16" t="str">
        <f>Прил.6!A170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9" s="17" t="str">
        <f>Прил.6!E170</f>
        <v>0900019010</v>
      </c>
      <c r="C159" s="17" t="str">
        <f>Прил.6!F170</f>
        <v>100</v>
      </c>
      <c r="D159" s="5">
        <f>Прил.6!N170</f>
        <v>2900740</v>
      </c>
      <c r="E159" s="5">
        <f>Прил.6!O170</f>
        <v>0</v>
      </c>
      <c r="F159" s="5">
        <f>Прил.6!P170</f>
        <v>0</v>
      </c>
      <c r="G159" s="176">
        <v>1</v>
      </c>
    </row>
    <row r="160" spans="1:7" s="171" customFormat="1" x14ac:dyDescent="0.2">
      <c r="A160" s="18" t="str">
        <f>Прил.6!A171</f>
        <v>Расходы на выплаты персоналу казенных учреждений</v>
      </c>
      <c r="B160" s="19" t="str">
        <f>Прил.6!E171</f>
        <v>0900019010</v>
      </c>
      <c r="C160" s="19" t="str">
        <f>Прил.6!F171</f>
        <v>110</v>
      </c>
      <c r="D160" s="6">
        <f>Прил.6!N171</f>
        <v>2900740</v>
      </c>
      <c r="E160" s="6">
        <f>Прил.6!O171</f>
        <v>0</v>
      </c>
      <c r="F160" s="6">
        <f>Прил.6!P171</f>
        <v>0</v>
      </c>
      <c r="G160" s="171">
        <v>1</v>
      </c>
    </row>
    <row r="161" spans="1:7" x14ac:dyDescent="0.2">
      <c r="A161" s="16" t="str">
        <f>Прил.6!A172</f>
        <v>Закупка товаров, работ и услуг для государственных (муниципальных) нужд</v>
      </c>
      <c r="B161" s="17" t="str">
        <f>Прил.6!E172</f>
        <v>0900019010</v>
      </c>
      <c r="C161" s="17" t="str">
        <f>Прил.6!F172</f>
        <v>200</v>
      </c>
      <c r="D161" s="5">
        <f>Прил.6!N172</f>
        <v>7072440</v>
      </c>
      <c r="E161" s="5">
        <f>Прил.6!O172</f>
        <v>0</v>
      </c>
      <c r="F161" s="5">
        <f>Прил.6!P172</f>
        <v>0</v>
      </c>
      <c r="G161" s="176">
        <v>1</v>
      </c>
    </row>
    <row r="162" spans="1:7" s="171" customFormat="1" x14ac:dyDescent="0.2">
      <c r="A162" s="18" t="str">
        <f>Прил.6!A173</f>
        <v>=Прил.6!</v>
      </c>
      <c r="B162" s="19" t="str">
        <f>Прил.6!E173</f>
        <v>0900019010</v>
      </c>
      <c r="C162" s="19" t="str">
        <f>Прил.6!F173</f>
        <v>240</v>
      </c>
      <c r="D162" s="6">
        <f>Прил.6!N173</f>
        <v>7072440</v>
      </c>
      <c r="E162" s="6">
        <f>Прил.6!O173</f>
        <v>0</v>
      </c>
      <c r="F162" s="6">
        <f>Прил.6!P173</f>
        <v>0</v>
      </c>
      <c r="G162" s="171">
        <v>1</v>
      </c>
    </row>
    <row r="163" spans="1:7" s="177" customFormat="1" ht="25.5" x14ac:dyDescent="0.2">
      <c r="A163" s="159" t="str">
        <f>Прил.6!A203</f>
        <v xml:space="preserve">Муниципальная программа "Формирование современной сельской среды на 2018-2022 годы на территории сельского поселения Хатанга" </v>
      </c>
      <c r="B163" s="14" t="str">
        <f>Прил.6!E203</f>
        <v>1000000000</v>
      </c>
      <c r="C163" s="14"/>
      <c r="D163" s="15">
        <f>Прил.6!N203</f>
        <v>5000</v>
      </c>
      <c r="E163" s="15">
        <f>Прил.6!O203</f>
        <v>5000</v>
      </c>
      <c r="F163" s="15">
        <f>Прил.6!P203</f>
        <v>5000</v>
      </c>
      <c r="G163" s="177">
        <v>1</v>
      </c>
    </row>
    <row r="164" spans="1:7" ht="25.5" x14ac:dyDescent="0.2">
      <c r="A164" s="163" t="str">
        <f>Прил.6!A204</f>
        <v>Создание наиболее благоприятных и комфортных условий жизнедеятельности населения на территории сельского поселения Хатанга</v>
      </c>
      <c r="B164" s="17" t="str">
        <f>Прил.6!E204</f>
        <v>1000010010</v>
      </c>
      <c r="C164" s="17"/>
      <c r="D164" s="5">
        <f>Прил.6!N204</f>
        <v>5000</v>
      </c>
      <c r="E164" s="5">
        <f>Прил.6!O204</f>
        <v>5000</v>
      </c>
      <c r="F164" s="5">
        <f>Прил.6!P204</f>
        <v>5000</v>
      </c>
      <c r="G164" s="176">
        <v>1</v>
      </c>
    </row>
    <row r="165" spans="1:7" x14ac:dyDescent="0.2">
      <c r="A165" s="163" t="str">
        <f>Прил.6!A205</f>
        <v>Закупка товаров, работ и услуг для обеспечения государственных (муниципальных) нужд</v>
      </c>
      <c r="B165" s="17" t="str">
        <f>Прил.6!E205</f>
        <v>1000010010</v>
      </c>
      <c r="C165" s="17" t="str">
        <f>Прил.6!F205</f>
        <v>200</v>
      </c>
      <c r="D165" s="5">
        <f>Прил.6!N205</f>
        <v>5000</v>
      </c>
      <c r="E165" s="5">
        <f>Прил.6!O205</f>
        <v>5000</v>
      </c>
      <c r="F165" s="5">
        <f>Прил.6!P205</f>
        <v>5000</v>
      </c>
      <c r="G165" s="176">
        <v>1</v>
      </c>
    </row>
    <row r="166" spans="1:7" s="171" customFormat="1" ht="25.5" x14ac:dyDescent="0.2">
      <c r="A166" s="164" t="str">
        <f>Прил.6!A206</f>
        <v>Иные закупки товаров, работ и услуг для обеспечения государственных (муниципальных) нужд</v>
      </c>
      <c r="B166" s="19" t="str">
        <f>Прил.6!E206</f>
        <v>1000010010</v>
      </c>
      <c r="C166" s="19" t="str">
        <f>Прил.6!F206</f>
        <v>240</v>
      </c>
      <c r="D166" s="6">
        <f>Прил.6!N206</f>
        <v>5000</v>
      </c>
      <c r="E166" s="6">
        <f>Прил.6!O206</f>
        <v>5000</v>
      </c>
      <c r="F166" s="6">
        <f>Прил.6!P206</f>
        <v>5000</v>
      </c>
      <c r="G166" s="171">
        <v>1</v>
      </c>
    </row>
    <row r="167" spans="1:7" s="177" customFormat="1" ht="25.5" x14ac:dyDescent="0.2">
      <c r="A167" s="13" t="str">
        <f>Прил.6!A121</f>
        <v>Муниципальная программа "Формированиезаконопослушного поведения участников дорожного движения на территории сельского поселеия Хатанга"</v>
      </c>
      <c r="B167" s="14" t="str">
        <f>Прил.6!E121</f>
        <v>1100000000</v>
      </c>
      <c r="C167" s="14"/>
      <c r="D167" s="15">
        <f>Прил.6!N121</f>
        <v>20000</v>
      </c>
      <c r="E167" s="15">
        <f>Прил.6!O121</f>
        <v>20000</v>
      </c>
      <c r="F167" s="15">
        <f>Прил.6!P121</f>
        <v>30000</v>
      </c>
      <c r="G167" s="177">
        <v>1</v>
      </c>
    </row>
    <row r="168" spans="1:7" ht="25.5" x14ac:dyDescent="0.2">
      <c r="A168" s="16" t="str">
        <f>Прил.6!A122</f>
        <v>Предупреждение опасного поведения участников дорожного движения и профилактика дорожно-транспортных происшествий</v>
      </c>
      <c r="B168" s="17" t="str">
        <f>Прил.6!E122</f>
        <v>1100011010</v>
      </c>
      <c r="C168" s="17"/>
      <c r="D168" s="5">
        <f>Прил.6!N122</f>
        <v>20000</v>
      </c>
      <c r="E168" s="5">
        <f>Прил.6!O122</f>
        <v>20000</v>
      </c>
      <c r="F168" s="5">
        <f>Прил.6!P122</f>
        <v>30000</v>
      </c>
      <c r="G168" s="176">
        <v>1</v>
      </c>
    </row>
    <row r="169" spans="1:7" x14ac:dyDescent="0.2">
      <c r="A169" s="16" t="str">
        <f>Прил.6!A123</f>
        <v>Закупка товаров, работ и услуг для государственных (муниципальных) нужд</v>
      </c>
      <c r="B169" s="17" t="str">
        <f>Прил.6!E123</f>
        <v>1100011010</v>
      </c>
      <c r="C169" s="17" t="str">
        <f>Прил.6!F123</f>
        <v>200</v>
      </c>
      <c r="D169" s="5">
        <f>Прил.6!N123</f>
        <v>20000</v>
      </c>
      <c r="E169" s="5">
        <f>Прил.6!O123</f>
        <v>20000</v>
      </c>
      <c r="F169" s="5">
        <f>Прил.6!P123</f>
        <v>30000</v>
      </c>
      <c r="G169" s="176">
        <v>1</v>
      </c>
    </row>
    <row r="170" spans="1:7" s="171" customFormat="1" ht="25.5" x14ac:dyDescent="0.2">
      <c r="A170" s="18" t="str">
        <f>Прил.6!A124</f>
        <v>Иные закупки товаров, работ и услуг для обеспечения государственных (муниципальных) нужд</v>
      </c>
      <c r="B170" s="19" t="str">
        <f>Прил.6!E124</f>
        <v>1100011010</v>
      </c>
      <c r="C170" s="19" t="str">
        <f>Прил.6!F124</f>
        <v>240</v>
      </c>
      <c r="D170" s="6">
        <f>Прил.6!N124</f>
        <v>20000</v>
      </c>
      <c r="E170" s="6">
        <f>Прил.6!O124</f>
        <v>20000</v>
      </c>
      <c r="F170" s="6">
        <f>Прил.6!P124</f>
        <v>30000</v>
      </c>
      <c r="G170" s="171">
        <v>1</v>
      </c>
    </row>
    <row r="171" spans="1:7" s="177" customFormat="1" x14ac:dyDescent="0.2">
      <c r="A171" s="13" t="str">
        <f>Прил.6!A49</f>
        <v>Непрограммные расходы</v>
      </c>
      <c r="B171" s="14" t="str">
        <f>Прил.6!E49</f>
        <v>9000000000</v>
      </c>
      <c r="C171" s="168"/>
      <c r="D171" s="15">
        <f>D177+D172+D180+D183+D188+D191+D194+D253+D256+D259+D262+D265+D270+D285+D288+D291+D294+D297+D300+D303+D306+D309+D324+D339+D342+D345+D348+D351+D241+D273+D276+D279+D282</f>
        <v>186040166.96999997</v>
      </c>
      <c r="E171" s="15">
        <f t="shared" ref="E171:F171" si="8">E177+E172+E180+E183+E188+E191+E194+E253+E256+E259+E262+E265+E270+E285+E288+E291+E294+E297+E300+E303+E306+E309+E324+E339+E342+E345+E348+E351+E241+E273+E276+E279+E282</f>
        <v>130935305</v>
      </c>
      <c r="F171" s="15">
        <f t="shared" si="8"/>
        <v>122273536.5</v>
      </c>
      <c r="G171" s="177">
        <v>1</v>
      </c>
    </row>
    <row r="172" spans="1:7" ht="25.5" x14ac:dyDescent="0.2">
      <c r="A172" s="16" t="str">
        <f>Прил.6!A92</f>
        <v>Осуществление первичного воинского учета на территориях, где отсутствуют военные комиссариаты</v>
      </c>
      <c r="B172" s="17" t="str">
        <f>Прил.6!E92</f>
        <v>9100051180</v>
      </c>
      <c r="C172" s="17"/>
      <c r="D172" s="5">
        <f>Прил.6!N92</f>
        <v>1076242.8599999999</v>
      </c>
      <c r="E172" s="5">
        <f>Прил.6!O92</f>
        <v>1093858.19</v>
      </c>
      <c r="F172" s="5">
        <f>Прил.6!P92</f>
        <v>0</v>
      </c>
      <c r="G172" s="176">
        <v>1</v>
      </c>
    </row>
    <row r="173" spans="1:7" ht="38.25" x14ac:dyDescent="0.2">
      <c r="A173" s="16" t="str">
        <f>Прил.6!A93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73" s="17" t="str">
        <f>Прил.6!E93</f>
        <v>9100051180</v>
      </c>
      <c r="C173" s="17" t="str">
        <f>Прил.6!F93</f>
        <v>100</v>
      </c>
      <c r="D173" s="5">
        <f>Прил.6!N93</f>
        <v>828228</v>
      </c>
      <c r="E173" s="5">
        <f>Прил.6!O93</f>
        <v>828228</v>
      </c>
      <c r="F173" s="5">
        <f>Прил.6!P93</f>
        <v>0</v>
      </c>
      <c r="G173" s="176">
        <v>1</v>
      </c>
    </row>
    <row r="174" spans="1:7" s="171" customFormat="1" x14ac:dyDescent="0.2">
      <c r="A174" s="18" t="str">
        <f>Прил.6!A94</f>
        <v>Расходы на выплаты персоналу государственных (муниципальных) органов</v>
      </c>
      <c r="B174" s="19" t="str">
        <f>Прил.6!E94</f>
        <v>9100051180</v>
      </c>
      <c r="C174" s="19" t="str">
        <f>Прил.6!F94</f>
        <v>120</v>
      </c>
      <c r="D174" s="6">
        <f>Прил.6!N94</f>
        <v>828228</v>
      </c>
      <c r="E174" s="6">
        <f>Прил.6!O94</f>
        <v>828228</v>
      </c>
      <c r="F174" s="6">
        <f>Прил.6!P94</f>
        <v>0</v>
      </c>
      <c r="G174" s="171">
        <v>1</v>
      </c>
    </row>
    <row r="175" spans="1:7" x14ac:dyDescent="0.2">
      <c r="A175" s="16" t="str">
        <f>Прил.6!A95</f>
        <v>Закупка товаров, работ и услуг для государственных (муниципальных) нужд</v>
      </c>
      <c r="B175" s="17" t="str">
        <f>Прил.6!E95</f>
        <v>9100051180</v>
      </c>
      <c r="C175" s="17" t="str">
        <f>Прил.6!F95</f>
        <v>200</v>
      </c>
      <c r="D175" s="5">
        <f>Прил.6!N95</f>
        <v>248014.86</v>
      </c>
      <c r="E175" s="5">
        <f>Прил.6!O95</f>
        <v>265630.19</v>
      </c>
      <c r="F175" s="5">
        <f>Прил.6!P95</f>
        <v>0</v>
      </c>
      <c r="G175" s="176">
        <v>1</v>
      </c>
    </row>
    <row r="176" spans="1:7" s="171" customFormat="1" ht="25.5" x14ac:dyDescent="0.2">
      <c r="A176" s="18" t="str">
        <f>Прил.6!A96</f>
        <v>Иные закупки товаров, работ и услуг для обеспечения государственных (муниципальных) нужд</v>
      </c>
      <c r="B176" s="19" t="str">
        <f>Прил.6!E96</f>
        <v>9100051180</v>
      </c>
      <c r="C176" s="19" t="str">
        <f>Прил.6!F96</f>
        <v>240</v>
      </c>
      <c r="D176" s="6">
        <f>Прил.6!N96</f>
        <v>248014.86</v>
      </c>
      <c r="E176" s="6">
        <f>Прил.6!O96</f>
        <v>265630.19</v>
      </c>
      <c r="F176" s="6">
        <f>Прил.6!P96</f>
        <v>0</v>
      </c>
      <c r="G176" s="171">
        <v>1</v>
      </c>
    </row>
    <row r="177" spans="1:7" x14ac:dyDescent="0.2">
      <c r="A177" s="16" t="str">
        <f>Прил.6!A50</f>
        <v>Государственная регистрация актов гражданского состояния</v>
      </c>
      <c r="B177" s="17" t="str">
        <f>Прил.6!E50</f>
        <v>9100059310</v>
      </c>
      <c r="C177" s="169"/>
      <c r="D177" s="5">
        <f>Прил.6!N50</f>
        <v>51541.62</v>
      </c>
      <c r="E177" s="5">
        <f>Прил.6!O50</f>
        <v>51541.62</v>
      </c>
      <c r="F177" s="5">
        <f>Прил.6!P50</f>
        <v>0</v>
      </c>
      <c r="G177" s="176">
        <v>1</v>
      </c>
    </row>
    <row r="178" spans="1:7" x14ac:dyDescent="0.2">
      <c r="A178" s="16" t="str">
        <f>Прил.6!A51</f>
        <v>Закупка товаров, работ и услуг для государственных (муниципальных) нужд</v>
      </c>
      <c r="B178" s="17" t="str">
        <f>Прил.6!E51</f>
        <v>9100059310</v>
      </c>
      <c r="C178" s="17" t="str">
        <f>Прил.6!F51</f>
        <v>200</v>
      </c>
      <c r="D178" s="5">
        <f>Прил.6!N51</f>
        <v>51541.62</v>
      </c>
      <c r="E178" s="5">
        <f>Прил.6!O51</f>
        <v>51541.62</v>
      </c>
      <c r="F178" s="5">
        <f>Прил.6!P51</f>
        <v>0</v>
      </c>
      <c r="G178" s="176">
        <v>1</v>
      </c>
    </row>
    <row r="179" spans="1:7" s="171" customFormat="1" ht="25.5" x14ac:dyDescent="0.2">
      <c r="A179" s="18" t="str">
        <f>Прил.6!A52</f>
        <v>Иные закупки товаров, работ и услуг для обеспечения государственных (муниципальных) нужд</v>
      </c>
      <c r="B179" s="19" t="str">
        <f>Прил.6!E52</f>
        <v>9100059310</v>
      </c>
      <c r="C179" s="19" t="str">
        <f>Прил.6!F52</f>
        <v>240</v>
      </c>
      <c r="D179" s="6">
        <f>Прил.6!N52</f>
        <v>51541.62</v>
      </c>
      <c r="E179" s="6">
        <f>Прил.6!O52</f>
        <v>51541.62</v>
      </c>
      <c r="F179" s="6">
        <f>Прил.6!P52</f>
        <v>0</v>
      </c>
      <c r="G179" s="171">
        <v>1</v>
      </c>
    </row>
    <row r="180" spans="1:7" ht="25.5" x14ac:dyDescent="0.2">
      <c r="A180" s="16" t="str">
        <f>Прил.6!A53</f>
        <v>Осуществление государственных полномочий по созданию и обеспечению деятельности административных комиссий</v>
      </c>
      <c r="B180" s="17" t="str">
        <f>Прил.6!E53</f>
        <v>9200075140</v>
      </c>
      <c r="C180" s="169"/>
      <c r="D180" s="5">
        <f>Прил.6!N53</f>
        <v>36147.120000000003</v>
      </c>
      <c r="E180" s="5">
        <f>Прил.6!O53</f>
        <v>36147.120000000003</v>
      </c>
      <c r="F180" s="5">
        <f>Прил.6!P53</f>
        <v>36147.120000000003</v>
      </c>
      <c r="G180" s="176">
        <v>1</v>
      </c>
    </row>
    <row r="181" spans="1:7" x14ac:dyDescent="0.2">
      <c r="A181" s="16" t="str">
        <f>Прил.6!A54</f>
        <v>Закупка товаров, работ и услуг для государственных (муниципальных) нужд</v>
      </c>
      <c r="B181" s="17" t="str">
        <f>Прил.6!E54</f>
        <v>9200075140</v>
      </c>
      <c r="C181" s="17" t="str">
        <f>Прил.6!F54</f>
        <v>200</v>
      </c>
      <c r="D181" s="5">
        <f>Прил.6!N54</f>
        <v>36147.120000000003</v>
      </c>
      <c r="E181" s="5">
        <f>Прил.6!O54</f>
        <v>36147.120000000003</v>
      </c>
      <c r="F181" s="5">
        <f>Прил.6!P54</f>
        <v>36147.120000000003</v>
      </c>
      <c r="G181" s="176">
        <v>1</v>
      </c>
    </row>
    <row r="182" spans="1:7" s="171" customFormat="1" ht="25.5" x14ac:dyDescent="0.2">
      <c r="A182" s="18" t="str">
        <f>Прил.6!A55</f>
        <v>Иные закупки товаров, работ и услуг для обеспечения государственных (муниципальных) нужд</v>
      </c>
      <c r="B182" s="19" t="str">
        <f>Прил.6!E55</f>
        <v>9200075140</v>
      </c>
      <c r="C182" s="19" t="str">
        <f>Прил.6!F55</f>
        <v>240</v>
      </c>
      <c r="D182" s="6">
        <f>Прил.6!N55</f>
        <v>36147.120000000003</v>
      </c>
      <c r="E182" s="6">
        <f>Прил.6!O55</f>
        <v>36147.120000000003</v>
      </c>
      <c r="F182" s="6">
        <f>Прил.6!P55</f>
        <v>36147.120000000003</v>
      </c>
      <c r="G182" s="171">
        <v>1</v>
      </c>
    </row>
    <row r="183" spans="1:7" ht="51" x14ac:dyDescent="0.2">
      <c r="A183" s="163" t="str">
        <f>Прил.6!A126</f>
        <v>Реализация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3" s="17" t="str">
        <f>Прил.6!E126</f>
        <v>9300006050</v>
      </c>
      <c r="C183" s="169"/>
      <c r="D183" s="5">
        <f>Прил.6!N126</f>
        <v>493962.74</v>
      </c>
      <c r="E183" s="5">
        <f>Прил.6!O126</f>
        <v>0</v>
      </c>
      <c r="F183" s="5">
        <f>Прил.6!P126</f>
        <v>0</v>
      </c>
      <c r="G183" s="176">
        <v>1</v>
      </c>
    </row>
    <row r="184" spans="1:7" ht="38.25" x14ac:dyDescent="0.2">
      <c r="A184" s="163" t="str">
        <f>Прил.6!A127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4" s="17" t="str">
        <f>Прил.6!E127</f>
        <v>9300006050</v>
      </c>
      <c r="C184" s="17" t="str">
        <f>Прил.6!F127</f>
        <v>100</v>
      </c>
      <c r="D184" s="5">
        <f>Прил.6!N127</f>
        <v>94603</v>
      </c>
      <c r="E184" s="5">
        <f>Прил.6!O127</f>
        <v>0</v>
      </c>
      <c r="F184" s="5">
        <f>Прил.6!P127</f>
        <v>0</v>
      </c>
      <c r="G184" s="176">
        <v>1</v>
      </c>
    </row>
    <row r="185" spans="1:7" s="171" customFormat="1" x14ac:dyDescent="0.2">
      <c r="A185" s="164" t="str">
        <f>Прил.6!A128</f>
        <v>Расходы на выплаты персоналу государственных (муниципальных) органов</v>
      </c>
      <c r="B185" s="19" t="str">
        <f>Прил.6!E128</f>
        <v>9300006050</v>
      </c>
      <c r="C185" s="19" t="str">
        <f>Прил.6!F128</f>
        <v>120</v>
      </c>
      <c r="D185" s="6">
        <f>Прил.6!N128</f>
        <v>94603</v>
      </c>
      <c r="E185" s="6">
        <f>Прил.6!O128</f>
        <v>0</v>
      </c>
      <c r="F185" s="6">
        <f>Прил.6!P128</f>
        <v>0</v>
      </c>
      <c r="G185" s="171">
        <v>1</v>
      </c>
    </row>
    <row r="186" spans="1:7" x14ac:dyDescent="0.2">
      <c r="A186" s="163" t="str">
        <f>Прил.6!A129</f>
        <v>Закупка товаров, работ и услуг для государственных (муниципальных) нужд</v>
      </c>
      <c r="B186" s="17" t="str">
        <f>Прил.6!E129</f>
        <v>9300006050</v>
      </c>
      <c r="C186" s="17" t="str">
        <f>Прил.6!F129</f>
        <v>200</v>
      </c>
      <c r="D186" s="5">
        <f>Прил.6!N129</f>
        <v>399359.74</v>
      </c>
      <c r="E186" s="5">
        <f>Прил.6!O129</f>
        <v>0</v>
      </c>
      <c r="F186" s="5">
        <f>Прил.6!P129</f>
        <v>0</v>
      </c>
      <c r="G186" s="176">
        <v>1</v>
      </c>
    </row>
    <row r="187" spans="1:7" s="171" customFormat="1" ht="25.5" x14ac:dyDescent="0.2">
      <c r="A187" s="164" t="str">
        <f>Прил.6!A130</f>
        <v>Иные закупки товаров, работ и услуг для обеспечения государственных (муниципальных) нужд</v>
      </c>
      <c r="B187" s="19" t="str">
        <f>Прил.6!E130</f>
        <v>9300006050</v>
      </c>
      <c r="C187" s="19" t="str">
        <f>Прил.6!F130</f>
        <v>240</v>
      </c>
      <c r="D187" s="6">
        <f>Прил.6!N130</f>
        <v>399359.74</v>
      </c>
      <c r="E187" s="6">
        <f>Прил.6!O130</f>
        <v>0</v>
      </c>
      <c r="F187" s="6">
        <f>Прил.6!P130</f>
        <v>0</v>
      </c>
      <c r="G187" s="171">
        <v>1</v>
      </c>
    </row>
    <row r="188" spans="1:7" ht="186.75" customHeight="1" x14ac:dyDescent="0.2">
      <c r="A188" s="163" t="str">
        <f>Прил.6!A160</f>
        <v>Реализация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B188" s="17" t="str">
        <f>Прил.6!E160</f>
        <v>9300006060</v>
      </c>
      <c r="C188" s="169"/>
      <c r="D188" s="5">
        <f>Прил.6!N160</f>
        <v>283774.26</v>
      </c>
      <c r="E188" s="5">
        <f>Прил.6!O160</f>
        <v>0</v>
      </c>
      <c r="F188" s="5">
        <f>Прил.6!P160</f>
        <v>0</v>
      </c>
      <c r="G188" s="176">
        <v>1</v>
      </c>
    </row>
    <row r="189" spans="1:7" ht="38.25" x14ac:dyDescent="0.2">
      <c r="A189" s="163" t="str">
        <f>Прил.6!A161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9" s="17" t="str">
        <f>Прил.6!E161</f>
        <v>9300006060</v>
      </c>
      <c r="C189" s="17" t="str">
        <f>Прил.6!F161</f>
        <v>100</v>
      </c>
      <c r="D189" s="5">
        <f>Прил.6!N161</f>
        <v>283774.26</v>
      </c>
      <c r="E189" s="5">
        <f>Прил.6!O161</f>
        <v>0</v>
      </c>
      <c r="F189" s="5">
        <f>Прил.6!P161</f>
        <v>0</v>
      </c>
      <c r="G189" s="176">
        <v>1</v>
      </c>
    </row>
    <row r="190" spans="1:7" s="171" customFormat="1" x14ac:dyDescent="0.2">
      <c r="A190" s="164" t="str">
        <f>Прил.6!A162</f>
        <v>Расходы на выплаты персоналу государственных (муниципальных) органов</v>
      </c>
      <c r="B190" s="19" t="str">
        <f>Прил.6!E162</f>
        <v>9300006060</v>
      </c>
      <c r="C190" s="19" t="str">
        <f>Прил.6!F162</f>
        <v>120</v>
      </c>
      <c r="D190" s="6">
        <f>Прил.6!N162</f>
        <v>283774.26</v>
      </c>
      <c r="E190" s="6">
        <f>Прил.6!O162</f>
        <v>0</v>
      </c>
      <c r="F190" s="6">
        <f>Прил.6!P162</f>
        <v>0</v>
      </c>
      <c r="G190" s="171">
        <v>1</v>
      </c>
    </row>
    <row r="191" spans="1:7" s="177" customFormat="1" x14ac:dyDescent="0.2">
      <c r="A191" s="13" t="str">
        <f>Прил.6!A11</f>
        <v>Глава муниципального образования</v>
      </c>
      <c r="B191" s="14" t="str">
        <f>Прил.6!E11</f>
        <v xml:space="preserve">9400001010 </v>
      </c>
      <c r="C191" s="14"/>
      <c r="D191" s="15">
        <f>Прил.6!N11</f>
        <v>2070400</v>
      </c>
      <c r="E191" s="15">
        <f>Прил.6!O11</f>
        <v>1946544</v>
      </c>
      <c r="F191" s="15">
        <f>Прил.6!P11</f>
        <v>1946544</v>
      </c>
      <c r="G191" s="177">
        <v>1</v>
      </c>
    </row>
    <row r="192" spans="1:7" ht="38.25" x14ac:dyDescent="0.2">
      <c r="A192" s="16" t="str">
        <f>Прил.6!A12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2" s="17" t="str">
        <f>Прил.6!E12</f>
        <v xml:space="preserve">9400001010 </v>
      </c>
      <c r="C192" s="17" t="str">
        <f>Прил.6!F12</f>
        <v>100</v>
      </c>
      <c r="D192" s="5">
        <f>Прил.6!N12</f>
        <v>2070400</v>
      </c>
      <c r="E192" s="5">
        <f>Прил.6!O12</f>
        <v>1946544</v>
      </c>
      <c r="F192" s="5">
        <f>Прил.6!P12</f>
        <v>1946544</v>
      </c>
      <c r="G192" s="176">
        <v>1</v>
      </c>
    </row>
    <row r="193" spans="1:7" s="171" customFormat="1" x14ac:dyDescent="0.2">
      <c r="A193" s="18" t="str">
        <f>Прил.6!A13</f>
        <v>Расходы на выплаты персоналу государственных (муниципальных) органов</v>
      </c>
      <c r="B193" s="19" t="str">
        <f>Прил.6!E13</f>
        <v xml:space="preserve">9400001010 </v>
      </c>
      <c r="C193" s="19" t="str">
        <f>Прил.6!F13</f>
        <v>120</v>
      </c>
      <c r="D193" s="6">
        <f>Прил.6!N13</f>
        <v>2070400</v>
      </c>
      <c r="E193" s="6">
        <f>Прил.6!O13</f>
        <v>1946544</v>
      </c>
      <c r="F193" s="6">
        <f>Прил.6!P13</f>
        <v>1946544</v>
      </c>
      <c r="G193" s="171">
        <v>1</v>
      </c>
    </row>
    <row r="194" spans="1:7" s="177" customFormat="1" x14ac:dyDescent="0.2">
      <c r="A194" s="13" t="str">
        <f>Прил.6!A22</f>
        <v>Центральный аппарат</v>
      </c>
      <c r="B194" s="14" t="str">
        <f>Прил.6!E22</f>
        <v>9400001030</v>
      </c>
      <c r="C194" s="168"/>
      <c r="D194" s="15">
        <f>D195+D198+D200+D202</f>
        <v>97008780.789999992</v>
      </c>
      <c r="E194" s="15">
        <f t="shared" ref="E194:F194" si="9">E195+E198+E200+E202</f>
        <v>102386139.16999999</v>
      </c>
      <c r="F194" s="15">
        <f t="shared" si="9"/>
        <v>96940621.379999995</v>
      </c>
      <c r="G194" s="177">
        <v>1</v>
      </c>
    </row>
    <row r="195" spans="1:7" s="177" customFormat="1" ht="38.25" x14ac:dyDescent="0.2">
      <c r="A195" s="251" t="s">
        <v>542</v>
      </c>
      <c r="B195" s="252">
        <v>9400001030</v>
      </c>
      <c r="C195" s="252">
        <v>100</v>
      </c>
      <c r="D195" s="5">
        <f>D196+D197</f>
        <v>79225658.319999993</v>
      </c>
      <c r="E195" s="5">
        <f t="shared" ref="E195:F195" si="10">E196+E197</f>
        <v>81850794.599999994</v>
      </c>
      <c r="F195" s="5">
        <f t="shared" si="10"/>
        <v>78405276.810000002</v>
      </c>
      <c r="G195" s="177">
        <v>1</v>
      </c>
    </row>
    <row r="196" spans="1:7" s="255" customFormat="1" ht="13.5" x14ac:dyDescent="0.25">
      <c r="A196" s="253" t="s">
        <v>95</v>
      </c>
      <c r="B196" s="254">
        <v>9400001030</v>
      </c>
      <c r="C196" s="254">
        <v>110</v>
      </c>
      <c r="D196" s="6">
        <f>D215</f>
        <v>18394940</v>
      </c>
      <c r="E196" s="6">
        <f t="shared" ref="E196:F196" si="11">E215</f>
        <v>18303730</v>
      </c>
      <c r="F196" s="6">
        <f t="shared" si="11"/>
        <v>18303730</v>
      </c>
      <c r="G196" s="255">
        <v>1</v>
      </c>
    </row>
    <row r="197" spans="1:7" s="255" customFormat="1" ht="13.5" x14ac:dyDescent="0.25">
      <c r="A197" s="253" t="s">
        <v>88</v>
      </c>
      <c r="B197" s="254">
        <v>9400001030</v>
      </c>
      <c r="C197" s="254">
        <v>120</v>
      </c>
      <c r="D197" s="6">
        <f>D206+D222+D229+D236</f>
        <v>60830718.32</v>
      </c>
      <c r="E197" s="6">
        <f t="shared" ref="E197:F197" si="12">E206+E222+E229+E236</f>
        <v>63547064.600000001</v>
      </c>
      <c r="F197" s="6">
        <f t="shared" si="12"/>
        <v>60101546.810000002</v>
      </c>
      <c r="G197" s="255">
        <v>1</v>
      </c>
    </row>
    <row r="198" spans="1:7" s="177" customFormat="1" x14ac:dyDescent="0.2">
      <c r="A198" s="251" t="s">
        <v>508</v>
      </c>
      <c r="B198" s="252">
        <v>9400001030</v>
      </c>
      <c r="C198" s="252">
        <v>200</v>
      </c>
      <c r="D198" s="5">
        <f>D199</f>
        <v>17771834.469999999</v>
      </c>
      <c r="E198" s="5">
        <f t="shared" ref="E198:F198" si="13">E199</f>
        <v>20526056.57</v>
      </c>
      <c r="F198" s="5">
        <f t="shared" si="13"/>
        <v>18526056.57</v>
      </c>
      <c r="G198" s="177">
        <v>1</v>
      </c>
    </row>
    <row r="199" spans="1:7" s="255" customFormat="1" ht="25.5" x14ac:dyDescent="0.25">
      <c r="A199" s="253" t="s">
        <v>90</v>
      </c>
      <c r="B199" s="254">
        <v>9400001030</v>
      </c>
      <c r="C199" s="254">
        <v>240</v>
      </c>
      <c r="D199" s="6">
        <f>D208+D217+D224+D231+D238</f>
        <v>17771834.469999999</v>
      </c>
      <c r="E199" s="6">
        <f t="shared" ref="E199:F199" si="14">E208+E217+E224+E231+E238</f>
        <v>20526056.57</v>
      </c>
      <c r="F199" s="6">
        <f t="shared" si="14"/>
        <v>18526056.57</v>
      </c>
      <c r="G199" s="255">
        <v>1</v>
      </c>
    </row>
    <row r="200" spans="1:7" s="177" customFormat="1" hidden="1" x14ac:dyDescent="0.2">
      <c r="A200" s="251" t="s">
        <v>91</v>
      </c>
      <c r="B200" s="252" t="s">
        <v>213</v>
      </c>
      <c r="C200" s="252" t="s">
        <v>307</v>
      </c>
      <c r="D200" s="5">
        <f>D201</f>
        <v>0</v>
      </c>
      <c r="E200" s="5">
        <f t="shared" ref="E200:F200" si="15">E201</f>
        <v>0</v>
      </c>
      <c r="F200" s="5">
        <f t="shared" si="15"/>
        <v>0</v>
      </c>
    </row>
    <row r="201" spans="1:7" s="255" customFormat="1" ht="13.5" hidden="1" x14ac:dyDescent="0.25">
      <c r="A201" s="253" t="s">
        <v>92</v>
      </c>
      <c r="B201" s="254" t="s">
        <v>213</v>
      </c>
      <c r="C201" s="254" t="s">
        <v>308</v>
      </c>
      <c r="D201" s="6">
        <f>D210</f>
        <v>0</v>
      </c>
      <c r="E201" s="6">
        <f t="shared" ref="E201:F201" si="16">E210</f>
        <v>0</v>
      </c>
      <c r="F201" s="6">
        <f t="shared" si="16"/>
        <v>0</v>
      </c>
    </row>
    <row r="202" spans="1:7" s="177" customFormat="1" x14ac:dyDescent="0.2">
      <c r="A202" s="251" t="s">
        <v>93</v>
      </c>
      <c r="B202" s="252">
        <v>9400001030</v>
      </c>
      <c r="C202" s="252">
        <v>800</v>
      </c>
      <c r="D202" s="5">
        <f>D203+D204</f>
        <v>11288</v>
      </c>
      <c r="E202" s="5">
        <f t="shared" ref="E202:F202" si="17">E203+E204</f>
        <v>9288</v>
      </c>
      <c r="F202" s="5">
        <f t="shared" si="17"/>
        <v>9288</v>
      </c>
      <c r="G202" s="177">
        <v>1</v>
      </c>
    </row>
    <row r="203" spans="1:7" s="255" customFormat="1" ht="13.5" x14ac:dyDescent="0.25">
      <c r="A203" s="253" t="s">
        <v>94</v>
      </c>
      <c r="B203" s="254">
        <v>9400001030</v>
      </c>
      <c r="C203" s="254">
        <v>850</v>
      </c>
      <c r="D203" s="6">
        <f>D212+D219+D226+D233+D240</f>
        <v>11288</v>
      </c>
      <c r="E203" s="6">
        <f t="shared" ref="E203:F203" si="18">E212+E219+E226+E233+E240</f>
        <v>9288</v>
      </c>
      <c r="F203" s="6">
        <f t="shared" si="18"/>
        <v>9288</v>
      </c>
      <c r="G203" s="255">
        <v>1</v>
      </c>
    </row>
    <row r="204" spans="1:7" s="255" customFormat="1" ht="13.5" hidden="1" x14ac:dyDescent="0.25">
      <c r="A204" s="253" t="s">
        <v>79</v>
      </c>
      <c r="B204" s="254">
        <v>9400001030</v>
      </c>
      <c r="C204" s="254">
        <v>870</v>
      </c>
      <c r="D204" s="6">
        <v>0</v>
      </c>
      <c r="E204" s="6">
        <v>0</v>
      </c>
      <c r="F204" s="6">
        <v>0</v>
      </c>
    </row>
    <row r="205" spans="1:7" s="245" customFormat="1" ht="38.25" hidden="1" x14ac:dyDescent="0.2">
      <c r="A205" s="242" t="str">
        <f>Прил.6!A23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5" s="243" t="str">
        <f>Прил.6!E23</f>
        <v>9400001030</v>
      </c>
      <c r="C205" s="243" t="str">
        <f>Прил.6!F23</f>
        <v>100</v>
      </c>
      <c r="D205" s="244">
        <f>Прил.6!N23</f>
        <v>45387567.719999999</v>
      </c>
      <c r="E205" s="244">
        <f>Прил.6!O23</f>
        <v>47223530</v>
      </c>
      <c r="F205" s="244">
        <f>Прил.6!P23</f>
        <v>46223530</v>
      </c>
    </row>
    <row r="206" spans="1:7" s="249" customFormat="1" hidden="1" x14ac:dyDescent="0.2">
      <c r="A206" s="246" t="str">
        <f>Прил.6!A24</f>
        <v>Расходы на выплаты персоналу государственных (муниципальных) органов</v>
      </c>
      <c r="B206" s="247" t="str">
        <f>Прил.6!E24</f>
        <v>9400001030</v>
      </c>
      <c r="C206" s="247" t="str">
        <f>Прил.6!F24</f>
        <v>120</v>
      </c>
      <c r="D206" s="248">
        <f>Прил.6!N24</f>
        <v>45387567.719999999</v>
      </c>
      <c r="E206" s="248">
        <f>Прил.6!O24</f>
        <v>47223530</v>
      </c>
      <c r="F206" s="248">
        <f>Прил.6!P24</f>
        <v>46223530</v>
      </c>
    </row>
    <row r="207" spans="1:7" s="245" customFormat="1" hidden="1" x14ac:dyDescent="0.2">
      <c r="A207" s="242" t="str">
        <f>Прил.6!A25</f>
        <v>Закупка товаров, работ и услуг для государственных (муниципальных) нужд</v>
      </c>
      <c r="B207" s="243" t="str">
        <f>Прил.6!E25</f>
        <v>9400001030</v>
      </c>
      <c r="C207" s="243" t="str">
        <f>Прил.6!F25</f>
        <v>200</v>
      </c>
      <c r="D207" s="244">
        <f>Прил.6!N25</f>
        <v>15360870.57</v>
      </c>
      <c r="E207" s="244">
        <f>Прил.6!O25</f>
        <v>18060870.57</v>
      </c>
      <c r="F207" s="244">
        <f>Прил.6!P25</f>
        <v>16060870.57</v>
      </c>
    </row>
    <row r="208" spans="1:7" s="249" customFormat="1" ht="25.5" hidden="1" x14ac:dyDescent="0.2">
      <c r="A208" s="246" t="str">
        <f>Прил.6!A26</f>
        <v>Иные закупки товаров, работ и услуг для обеспечения государственных (муниципальных) нужд</v>
      </c>
      <c r="B208" s="247" t="str">
        <f>Прил.6!E26</f>
        <v>9400001030</v>
      </c>
      <c r="C208" s="247" t="str">
        <f>Прил.6!F26</f>
        <v>240</v>
      </c>
      <c r="D208" s="248">
        <f>Прил.6!N26</f>
        <v>15360870.57</v>
      </c>
      <c r="E208" s="248">
        <f>Прил.6!O26</f>
        <v>18060870.57</v>
      </c>
      <c r="F208" s="248">
        <f>Прил.6!P26</f>
        <v>16060870.57</v>
      </c>
    </row>
    <row r="209" spans="1:6" s="245" customFormat="1" hidden="1" x14ac:dyDescent="0.2">
      <c r="A209" s="242" t="str">
        <f>Прил.6!A27</f>
        <v>Социальное обеспечение и иные выплаты населению</v>
      </c>
      <c r="B209" s="243" t="str">
        <f>Прил.6!E27</f>
        <v>9400001030</v>
      </c>
      <c r="C209" s="243" t="str">
        <f>Прил.6!F27</f>
        <v>300</v>
      </c>
      <c r="D209" s="244">
        <f>Прил.6!N27</f>
        <v>0</v>
      </c>
      <c r="E209" s="244">
        <f>Прил.6!O27</f>
        <v>0</v>
      </c>
      <c r="F209" s="244">
        <f>Прил.6!P27</f>
        <v>0</v>
      </c>
    </row>
    <row r="210" spans="1:6" s="249" customFormat="1" hidden="1" x14ac:dyDescent="0.2">
      <c r="A210" s="246" t="str">
        <f>Прил.6!A28</f>
        <v>Социальные выплаты гражданам, кроме публичных нормативных социальных выплат</v>
      </c>
      <c r="B210" s="247" t="str">
        <f>Прил.6!E28</f>
        <v>9400001030</v>
      </c>
      <c r="C210" s="247" t="str">
        <f>Прил.6!F28</f>
        <v>320</v>
      </c>
      <c r="D210" s="248">
        <f>Прил.6!N28</f>
        <v>0</v>
      </c>
      <c r="E210" s="248">
        <f>Прил.6!O28</f>
        <v>0</v>
      </c>
      <c r="F210" s="248">
        <f>Прил.6!P28</f>
        <v>0</v>
      </c>
    </row>
    <row r="211" spans="1:6" s="245" customFormat="1" hidden="1" x14ac:dyDescent="0.2">
      <c r="A211" s="242" t="str">
        <f>Прил.6!A29</f>
        <v>Иные бюджетные ассигнования</v>
      </c>
      <c r="B211" s="243" t="str">
        <f>Прил.6!E29</f>
        <v>9400001030</v>
      </c>
      <c r="C211" s="243" t="str">
        <f>Прил.6!F29</f>
        <v>800</v>
      </c>
      <c r="D211" s="244">
        <f>Прил.6!N29</f>
        <v>6788</v>
      </c>
      <c r="E211" s="244">
        <f>Прил.6!O29</f>
        <v>6788</v>
      </c>
      <c r="F211" s="244">
        <f>Прил.6!P29</f>
        <v>6788</v>
      </c>
    </row>
    <row r="212" spans="1:6" s="249" customFormat="1" hidden="1" x14ac:dyDescent="0.2">
      <c r="A212" s="246" t="str">
        <f>Прил.6!A30</f>
        <v>Уплата налогов, сборов и иных платежей</v>
      </c>
      <c r="B212" s="247" t="str">
        <f>Прил.6!E30</f>
        <v>9400001030</v>
      </c>
      <c r="C212" s="247" t="str">
        <f>Прил.6!F30</f>
        <v>850</v>
      </c>
      <c r="D212" s="248">
        <f>Прил.6!N30</f>
        <v>6788</v>
      </c>
      <c r="E212" s="248">
        <f>Прил.6!O30</f>
        <v>6788</v>
      </c>
      <c r="F212" s="248">
        <f>Прил.6!P30</f>
        <v>6788</v>
      </c>
    </row>
    <row r="213" spans="1:6" s="245" customFormat="1" hidden="1" x14ac:dyDescent="0.2">
      <c r="A213" s="242" t="str">
        <f>Прил.6!A56</f>
        <v>Центральный аппарат</v>
      </c>
      <c r="B213" s="243" t="str">
        <f>Прил.6!E56</f>
        <v>9400001030</v>
      </c>
      <c r="C213" s="250"/>
      <c r="D213" s="244">
        <f>Прил.6!N56</f>
        <v>19042280</v>
      </c>
      <c r="E213" s="244">
        <f>Прил.6!O56</f>
        <v>18951070</v>
      </c>
      <c r="F213" s="244">
        <f>Прил.6!P56</f>
        <v>18951070</v>
      </c>
    </row>
    <row r="214" spans="1:6" s="245" customFormat="1" ht="38.25" hidden="1" x14ac:dyDescent="0.2">
      <c r="A214" s="242" t="str">
        <f>Прил.6!A57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4" s="243" t="str">
        <f>Прил.6!E57</f>
        <v>9400001030</v>
      </c>
      <c r="C214" s="243" t="str">
        <f>Прил.6!F57</f>
        <v>100</v>
      </c>
      <c r="D214" s="244">
        <f>Прил.6!N57</f>
        <v>18394940</v>
      </c>
      <c r="E214" s="244">
        <f>Прил.6!O57</f>
        <v>18303730</v>
      </c>
      <c r="F214" s="244">
        <f>Прил.6!P57</f>
        <v>18303730</v>
      </c>
    </row>
    <row r="215" spans="1:6" s="249" customFormat="1" hidden="1" x14ac:dyDescent="0.2">
      <c r="A215" s="246" t="str">
        <f>Прил.6!A58</f>
        <v>Расходы на выплаты персоналу казенных учреждений</v>
      </c>
      <c r="B215" s="247" t="str">
        <f>Прил.6!E58</f>
        <v>9400001030</v>
      </c>
      <c r="C215" s="247" t="str">
        <f>Прил.6!F58</f>
        <v>110</v>
      </c>
      <c r="D215" s="248">
        <f>Прил.6!N58</f>
        <v>18394940</v>
      </c>
      <c r="E215" s="248">
        <f>Прил.6!O58</f>
        <v>18303730</v>
      </c>
      <c r="F215" s="248">
        <f>Прил.6!P58</f>
        <v>18303730</v>
      </c>
    </row>
    <row r="216" spans="1:6" s="245" customFormat="1" hidden="1" x14ac:dyDescent="0.2">
      <c r="A216" s="242" t="str">
        <f>Прил.6!A59</f>
        <v>Закупка товаров, работ и услуг для государственных (муниципальных) нужд</v>
      </c>
      <c r="B216" s="243" t="str">
        <f>Прил.6!E59</f>
        <v>9400001030</v>
      </c>
      <c r="C216" s="243" t="str">
        <f>Прил.6!F59</f>
        <v>200</v>
      </c>
      <c r="D216" s="244">
        <f>Прил.6!N59</f>
        <v>646840</v>
      </c>
      <c r="E216" s="244">
        <f>Прил.6!O59</f>
        <v>646840</v>
      </c>
      <c r="F216" s="244">
        <f>Прил.6!P59</f>
        <v>646840</v>
      </c>
    </row>
    <row r="217" spans="1:6" s="249" customFormat="1" ht="25.5" hidden="1" x14ac:dyDescent="0.2">
      <c r="A217" s="246" t="str">
        <f>Прил.6!A60</f>
        <v>Иные закупки товаров, работ и услуг для обеспечения государственных (муниципальных) нужд</v>
      </c>
      <c r="B217" s="247" t="str">
        <f>Прил.6!E60</f>
        <v>9400001030</v>
      </c>
      <c r="C217" s="247" t="str">
        <f>Прил.6!F60</f>
        <v>240</v>
      </c>
      <c r="D217" s="248">
        <f>Прил.6!N60</f>
        <v>646840</v>
      </c>
      <c r="E217" s="248">
        <f>Прил.6!O60</f>
        <v>646840</v>
      </c>
      <c r="F217" s="248">
        <f>Прил.6!P60</f>
        <v>646840</v>
      </c>
    </row>
    <row r="218" spans="1:6" s="245" customFormat="1" hidden="1" x14ac:dyDescent="0.2">
      <c r="A218" s="242" t="str">
        <f>Прил.6!A61</f>
        <v>Иные бюджетные ассигнования</v>
      </c>
      <c r="B218" s="243" t="str">
        <f>Прил.6!E61</f>
        <v>9400001030</v>
      </c>
      <c r="C218" s="243" t="str">
        <f>Прил.6!F61</f>
        <v>800</v>
      </c>
      <c r="D218" s="244">
        <f>Прил.6!N61</f>
        <v>500</v>
      </c>
      <c r="E218" s="244">
        <f>Прил.6!O61</f>
        <v>500</v>
      </c>
      <c r="F218" s="244">
        <f>Прил.6!P61</f>
        <v>500</v>
      </c>
    </row>
    <row r="219" spans="1:6" s="249" customFormat="1" hidden="1" x14ac:dyDescent="0.2">
      <c r="A219" s="246" t="str">
        <f>Прил.6!A62</f>
        <v>Уплата налогов, сборов и иных платежей</v>
      </c>
      <c r="B219" s="247" t="str">
        <f>Прил.6!E62</f>
        <v>9400001030</v>
      </c>
      <c r="C219" s="247" t="str">
        <f>Прил.6!F62</f>
        <v>850</v>
      </c>
      <c r="D219" s="248">
        <f>Прил.6!N62</f>
        <v>500</v>
      </c>
      <c r="E219" s="248">
        <f>Прил.6!O62</f>
        <v>500</v>
      </c>
      <c r="F219" s="248">
        <f>Прил.6!P62</f>
        <v>500</v>
      </c>
    </row>
    <row r="220" spans="1:6" s="245" customFormat="1" ht="38.25" hidden="1" x14ac:dyDescent="0.2">
      <c r="A220" s="242" t="str">
        <f>Прил.6!A232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0" s="243" t="str">
        <f>Прил.6!E231</f>
        <v>9400001030</v>
      </c>
      <c r="C220" s="243"/>
      <c r="D220" s="244">
        <f>Прил.6!N231</f>
        <v>3461742.66</v>
      </c>
      <c r="E220" s="244">
        <f>Прил.6!O231</f>
        <v>4435300</v>
      </c>
      <c r="F220" s="244">
        <f>Прил.6!P231</f>
        <v>4435300</v>
      </c>
    </row>
    <row r="221" spans="1:6" s="245" customFormat="1" hidden="1" x14ac:dyDescent="0.2">
      <c r="A221" s="242" t="str">
        <f>Прил.6!A233</f>
        <v>Расходы на выплаты персоналу государственных (муниципальных) органов</v>
      </c>
      <c r="B221" s="243" t="str">
        <f>Прил.6!E232</f>
        <v>9400001030</v>
      </c>
      <c r="C221" s="243" t="str">
        <f>Прил.6!F232</f>
        <v>100</v>
      </c>
      <c r="D221" s="244">
        <f>Прил.6!N232</f>
        <v>2921556</v>
      </c>
      <c r="E221" s="244">
        <f>Прил.6!O232</f>
        <v>3879300</v>
      </c>
      <c r="F221" s="244">
        <f>Прил.6!P232</f>
        <v>3879300</v>
      </c>
    </row>
    <row r="222" spans="1:6" s="249" customFormat="1" hidden="1" x14ac:dyDescent="0.2">
      <c r="A222" s="246" t="str">
        <f>Прил.6!A234</f>
        <v>Закупка товаров, работ и услуг для государственных (муниципальных) нужд</v>
      </c>
      <c r="B222" s="247" t="str">
        <f>Прил.6!E233</f>
        <v>9400001030</v>
      </c>
      <c r="C222" s="247" t="str">
        <f>Прил.6!F233</f>
        <v>120</v>
      </c>
      <c r="D222" s="248">
        <f>Прил.6!N233</f>
        <v>2921556</v>
      </c>
      <c r="E222" s="248">
        <f>Прил.6!O233</f>
        <v>3879300</v>
      </c>
      <c r="F222" s="248">
        <f>Прил.6!P233</f>
        <v>3879300</v>
      </c>
    </row>
    <row r="223" spans="1:6" s="245" customFormat="1" hidden="1" x14ac:dyDescent="0.2">
      <c r="A223" s="242" t="str">
        <f>Прил.6!A235</f>
        <v>Иные закупки товаров, работ и услуг для обеспечения государственных (муниципальных) нужд</v>
      </c>
      <c r="B223" s="243" t="str">
        <f>Прил.6!E234</f>
        <v>9400001030</v>
      </c>
      <c r="C223" s="243" t="str">
        <f>Прил.6!F234</f>
        <v>200</v>
      </c>
      <c r="D223" s="244">
        <f>Прил.6!N234</f>
        <v>539686.66</v>
      </c>
      <c r="E223" s="244">
        <f>Прил.6!O234</f>
        <v>555500</v>
      </c>
      <c r="F223" s="244">
        <f>Прил.6!P234</f>
        <v>555500</v>
      </c>
    </row>
    <row r="224" spans="1:6" s="249" customFormat="1" hidden="1" x14ac:dyDescent="0.2">
      <c r="A224" s="246" t="str">
        <f>Прил.6!A236</f>
        <v>Иные бюджетные ассигнования</v>
      </c>
      <c r="B224" s="247" t="str">
        <f>Прил.6!E235</f>
        <v>9400001030</v>
      </c>
      <c r="C224" s="247" t="str">
        <f>Прил.6!F235</f>
        <v>240</v>
      </c>
      <c r="D224" s="248">
        <f>Прил.6!N235</f>
        <v>539686.66</v>
      </c>
      <c r="E224" s="248">
        <f>Прил.6!O235</f>
        <v>555500</v>
      </c>
      <c r="F224" s="248">
        <f>Прил.6!P235</f>
        <v>555500</v>
      </c>
    </row>
    <row r="225" spans="1:6" s="245" customFormat="1" hidden="1" x14ac:dyDescent="0.2">
      <c r="A225" s="242" t="str">
        <f>Прил.6!A237</f>
        <v>Уплата налогов, сборов и иных платежей</v>
      </c>
      <c r="B225" s="243" t="str">
        <f>Прил.6!E236</f>
        <v>9400001030</v>
      </c>
      <c r="C225" s="243" t="str">
        <f>Прил.6!F236</f>
        <v>800</v>
      </c>
      <c r="D225" s="244">
        <f>Прил.6!N236</f>
        <v>500</v>
      </c>
      <c r="E225" s="244">
        <f>Прил.6!O236</f>
        <v>500</v>
      </c>
      <c r="F225" s="244">
        <f>Прил.6!P236</f>
        <v>500</v>
      </c>
    </row>
    <row r="226" spans="1:6" s="249" customFormat="1" hidden="1" x14ac:dyDescent="0.2">
      <c r="A226" s="246" t="str">
        <f>Прил.6!A238</f>
        <v>Председатель представительного органа муниципального образования</v>
      </c>
      <c r="B226" s="247" t="str">
        <f>Прил.6!E237</f>
        <v>9400001030</v>
      </c>
      <c r="C226" s="247" t="str">
        <f>Прил.6!F237</f>
        <v>850</v>
      </c>
      <c r="D226" s="248">
        <f>Прил.6!N237</f>
        <v>500</v>
      </c>
      <c r="E226" s="248">
        <f>Прил.6!O237</f>
        <v>500</v>
      </c>
      <c r="F226" s="248">
        <f>Прил.6!P237</f>
        <v>500</v>
      </c>
    </row>
    <row r="227" spans="1:6" s="245" customFormat="1" hidden="1" x14ac:dyDescent="0.2">
      <c r="A227" s="242" t="str">
        <f>Прил.6!A348</f>
        <v>Центральный аппарат</v>
      </c>
      <c r="B227" s="243" t="str">
        <f>Прил.6!E348</f>
        <v>9400001030</v>
      </c>
      <c r="C227" s="250"/>
      <c r="D227" s="244">
        <f>Прил.6!N348</f>
        <v>4784390</v>
      </c>
      <c r="E227" s="244">
        <f>Прил.6!O348</f>
        <v>4743439</v>
      </c>
      <c r="F227" s="244">
        <f>Прил.6!P348</f>
        <v>3343439</v>
      </c>
    </row>
    <row r="228" spans="1:6" s="245" customFormat="1" ht="38.25" hidden="1" x14ac:dyDescent="0.2">
      <c r="A228" s="242"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243" t="str">
        <f>Прил.6!E349</f>
        <v>9400001030</v>
      </c>
      <c r="C228" s="243" t="str">
        <f>Прил.6!F349</f>
        <v>100</v>
      </c>
      <c r="D228" s="244">
        <f>Прил.6!N349</f>
        <v>4481590</v>
      </c>
      <c r="E228" s="244">
        <f>Прил.6!O349</f>
        <v>4404230</v>
      </c>
      <c r="F228" s="244">
        <f>Прил.6!P349</f>
        <v>3004230</v>
      </c>
    </row>
    <row r="229" spans="1:6" s="249" customFormat="1" hidden="1" x14ac:dyDescent="0.2">
      <c r="A229" s="246" t="str">
        <f>Прил.6!A350</f>
        <v>Расходы на выплаты персоналу государственных (муниципальных) органов</v>
      </c>
      <c r="B229" s="247" t="str">
        <f>Прил.6!E350</f>
        <v>9400001030</v>
      </c>
      <c r="C229" s="247" t="str">
        <f>Прил.6!F350</f>
        <v>120</v>
      </c>
      <c r="D229" s="248">
        <f>Прил.6!N350</f>
        <v>4481590</v>
      </c>
      <c r="E229" s="248">
        <f>Прил.6!O350</f>
        <v>4404230</v>
      </c>
      <c r="F229" s="248">
        <f>Прил.6!P350</f>
        <v>3004230</v>
      </c>
    </row>
    <row r="230" spans="1:6" s="245" customFormat="1" hidden="1" x14ac:dyDescent="0.2">
      <c r="A230" s="242" t="str">
        <f>Прил.6!A351</f>
        <v>Закупка товаров, работ и услуг для государственных (муниципальных) нужд</v>
      </c>
      <c r="B230" s="243" t="str">
        <f>Прил.6!E351</f>
        <v>9400001030</v>
      </c>
      <c r="C230" s="243" t="str">
        <f>Прил.6!F351</f>
        <v>200</v>
      </c>
      <c r="D230" s="244">
        <f>Прил.6!N351</f>
        <v>302300</v>
      </c>
      <c r="E230" s="244">
        <f>Прил.6!O351</f>
        <v>338709</v>
      </c>
      <c r="F230" s="244">
        <f>Прил.6!P351</f>
        <v>338709</v>
      </c>
    </row>
    <row r="231" spans="1:6" s="249" customFormat="1" ht="25.5" hidden="1" x14ac:dyDescent="0.2">
      <c r="A231" s="246" t="str">
        <f>Прил.6!A352</f>
        <v>Иные закупки товаров, работ и услуг для обеспечения государственных (муниципальных) нужд</v>
      </c>
      <c r="B231" s="247" t="str">
        <f>Прил.6!E352</f>
        <v>9400001030</v>
      </c>
      <c r="C231" s="247" t="str">
        <f>Прил.6!F352</f>
        <v>240</v>
      </c>
      <c r="D231" s="248">
        <f>Прил.6!N352</f>
        <v>302300</v>
      </c>
      <c r="E231" s="248">
        <f>Прил.6!O352</f>
        <v>338709</v>
      </c>
      <c r="F231" s="248">
        <f>Прил.6!P352</f>
        <v>338709</v>
      </c>
    </row>
    <row r="232" spans="1:6" s="245" customFormat="1" hidden="1" x14ac:dyDescent="0.2">
      <c r="A232" s="242" t="str">
        <f>Прил.6!A353</f>
        <v>Иные бюджетные ассигнования</v>
      </c>
      <c r="B232" s="243" t="str">
        <f>Прил.6!E353</f>
        <v>9400001030</v>
      </c>
      <c r="C232" s="243" t="str">
        <f>Прил.6!F353</f>
        <v>800</v>
      </c>
      <c r="D232" s="244">
        <f>Прил.6!N353</f>
        <v>500</v>
      </c>
      <c r="E232" s="244">
        <f>Прил.6!O353</f>
        <v>500</v>
      </c>
      <c r="F232" s="244">
        <f>Прил.6!P353</f>
        <v>500</v>
      </c>
    </row>
    <row r="233" spans="1:6" s="249" customFormat="1" hidden="1" x14ac:dyDescent="0.2">
      <c r="A233" s="246" t="str">
        <f>Прил.6!A354</f>
        <v>Уплата налогов, сборов и иных платежей</v>
      </c>
      <c r="B233" s="247" t="str">
        <f>Прил.6!E354</f>
        <v>9400001030</v>
      </c>
      <c r="C233" s="247" t="str">
        <f>Прил.6!F354</f>
        <v>850</v>
      </c>
      <c r="D233" s="248">
        <f>Прил.6!N354</f>
        <v>500</v>
      </c>
      <c r="E233" s="248">
        <f>Прил.6!O354</f>
        <v>500</v>
      </c>
      <c r="F233" s="248">
        <f>Прил.6!P354</f>
        <v>500</v>
      </c>
    </row>
    <row r="234" spans="1:6" s="245" customFormat="1" hidden="1" x14ac:dyDescent="0.2">
      <c r="A234" s="242" t="str">
        <f>Прил.6!A383</f>
        <v>Центральный аппарат</v>
      </c>
      <c r="B234" s="243" t="str">
        <f>Прил.6!E383</f>
        <v>9400001030</v>
      </c>
      <c r="C234" s="250"/>
      <c r="D234" s="244">
        <f>Прил.6!N383</f>
        <v>8965141.8399999999</v>
      </c>
      <c r="E234" s="244">
        <f>Прил.6!O383</f>
        <v>8965141.5999999996</v>
      </c>
      <c r="F234" s="244">
        <f>Прил.6!P383</f>
        <v>7919623.8099999996</v>
      </c>
    </row>
    <row r="235" spans="1:6" s="245" customFormat="1" ht="38.25" hidden="1" x14ac:dyDescent="0.2">
      <c r="A235" s="242" t="str">
        <f>Прил.6!A384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5" s="243" t="str">
        <f>Прил.6!E384</f>
        <v>9400001030</v>
      </c>
      <c r="C235" s="243" t="str">
        <f>Прил.6!F384</f>
        <v>100</v>
      </c>
      <c r="D235" s="244">
        <f>Прил.6!N384</f>
        <v>8040004.5999999996</v>
      </c>
      <c r="E235" s="244">
        <f>Прил.6!O384</f>
        <v>8040004.5999999996</v>
      </c>
      <c r="F235" s="244">
        <f>Прил.6!P384</f>
        <v>6994486.8099999996</v>
      </c>
    </row>
    <row r="236" spans="1:6" s="249" customFormat="1" hidden="1" x14ac:dyDescent="0.2">
      <c r="A236" s="246" t="str">
        <f>Прил.6!A385</f>
        <v>Расходы на выплаты персоналу государственных (муниципальных) органов</v>
      </c>
      <c r="B236" s="247" t="str">
        <f>Прил.6!E385</f>
        <v>9400001030</v>
      </c>
      <c r="C236" s="247" t="str">
        <f>Прил.6!F385</f>
        <v>120</v>
      </c>
      <c r="D236" s="248">
        <f>Прил.6!N385</f>
        <v>8040004.5999999996</v>
      </c>
      <c r="E236" s="248">
        <f>Прил.6!O385</f>
        <v>8040004.5999999996</v>
      </c>
      <c r="F236" s="248">
        <f>Прил.6!P385</f>
        <v>6994486.8099999996</v>
      </c>
    </row>
    <row r="237" spans="1:6" s="245" customFormat="1" hidden="1" x14ac:dyDescent="0.2">
      <c r="A237" s="242" t="str">
        <f>Прил.6!A386</f>
        <v>Закупка товаров, работ и услуг для государственных (муниципальных) нужд</v>
      </c>
      <c r="B237" s="243" t="str">
        <f>Прил.6!E386</f>
        <v>9400001030</v>
      </c>
      <c r="C237" s="243" t="str">
        <f>Прил.6!F386</f>
        <v>200</v>
      </c>
      <c r="D237" s="244">
        <f>Прил.6!N386</f>
        <v>922137.24</v>
      </c>
      <c r="E237" s="244">
        <f>Прил.6!O386</f>
        <v>924137</v>
      </c>
      <c r="F237" s="244">
        <f>Прил.6!P386</f>
        <v>924137</v>
      </c>
    </row>
    <row r="238" spans="1:6" s="249" customFormat="1" ht="25.5" hidden="1" x14ac:dyDescent="0.2">
      <c r="A238" s="246" t="str">
        <f>Прил.6!A387</f>
        <v>Иные закупки товаров, работ и услуг для обеспечения государственных (муниципальных) нужд</v>
      </c>
      <c r="B238" s="247" t="str">
        <f>Прил.6!E387</f>
        <v>9400001030</v>
      </c>
      <c r="C238" s="247" t="str">
        <f>Прил.6!F387</f>
        <v>240</v>
      </c>
      <c r="D238" s="248">
        <f>Прил.6!N387</f>
        <v>922137.24</v>
      </c>
      <c r="E238" s="248">
        <f>Прил.6!O387</f>
        <v>924137</v>
      </c>
      <c r="F238" s="248">
        <f>Прил.6!P387</f>
        <v>924137</v>
      </c>
    </row>
    <row r="239" spans="1:6" s="245" customFormat="1" hidden="1" x14ac:dyDescent="0.2">
      <c r="A239" s="242" t="str">
        <f>Прил.6!A388</f>
        <v>Иные бюджетные ассигнования</v>
      </c>
      <c r="B239" s="243" t="str">
        <f>Прил.6!E388</f>
        <v>9400001030</v>
      </c>
      <c r="C239" s="243" t="str">
        <f>Прил.6!F388</f>
        <v>800</v>
      </c>
      <c r="D239" s="244">
        <f>Прил.6!N388</f>
        <v>3000</v>
      </c>
      <c r="E239" s="244">
        <f>Прил.6!O388</f>
        <v>1000</v>
      </c>
      <c r="F239" s="244">
        <f>Прил.6!P388</f>
        <v>1000</v>
      </c>
    </row>
    <row r="240" spans="1:6" s="249" customFormat="1" hidden="1" x14ac:dyDescent="0.2">
      <c r="A240" s="246" t="str">
        <f>Прил.6!A389</f>
        <v>Уплата налогов, сборов и иных платежей</v>
      </c>
      <c r="B240" s="247" t="str">
        <f>Прил.6!E389</f>
        <v>9400001030</v>
      </c>
      <c r="C240" s="247" t="str">
        <f>Прил.6!F389</f>
        <v>850</v>
      </c>
      <c r="D240" s="248">
        <f>Прил.6!N389</f>
        <v>3000</v>
      </c>
      <c r="E240" s="248">
        <f>Прил.6!O389</f>
        <v>1000</v>
      </c>
      <c r="F240" s="248">
        <f>Прил.6!P389</f>
        <v>1000</v>
      </c>
    </row>
    <row r="241" spans="1:7" s="271" customFormat="1" ht="57.75" customHeight="1" x14ac:dyDescent="0.2">
      <c r="A241" s="267" t="s">
        <v>312</v>
      </c>
      <c r="B241" s="268">
        <v>9400001040</v>
      </c>
      <c r="C241" s="268"/>
      <c r="D241" s="223">
        <f>D242</f>
        <v>16330280</v>
      </c>
      <c r="E241" s="223">
        <f t="shared" ref="E241:F242" si="19">E242</f>
        <v>17500560.899999999</v>
      </c>
      <c r="F241" s="223">
        <f t="shared" si="19"/>
        <v>15430710</v>
      </c>
      <c r="G241" s="271">
        <v>1</v>
      </c>
    </row>
    <row r="242" spans="1:7" s="270" customFormat="1" ht="38.25" x14ac:dyDescent="0.2">
      <c r="A242" s="251" t="s">
        <v>542</v>
      </c>
      <c r="B242" s="252">
        <v>9400001040</v>
      </c>
      <c r="C242" s="252" t="s">
        <v>294</v>
      </c>
      <c r="D242" s="269">
        <f>D243</f>
        <v>16330280</v>
      </c>
      <c r="E242" s="269">
        <f t="shared" si="19"/>
        <v>17500560.899999999</v>
      </c>
      <c r="F242" s="269">
        <f t="shared" si="19"/>
        <v>15430710</v>
      </c>
      <c r="G242" s="270">
        <v>1</v>
      </c>
    </row>
    <row r="243" spans="1:7" s="256" customFormat="1" x14ac:dyDescent="0.2">
      <c r="A243" s="253" t="s">
        <v>88</v>
      </c>
      <c r="B243" s="254">
        <v>9400001040</v>
      </c>
      <c r="C243" s="254" t="s">
        <v>295</v>
      </c>
      <c r="D243" s="225">
        <f>D246+D249+D252</f>
        <v>16330280</v>
      </c>
      <c r="E243" s="225">
        <f t="shared" ref="E243:F243" si="20">E246+E249+E252</f>
        <v>17500560.899999999</v>
      </c>
      <c r="F243" s="225">
        <f t="shared" si="20"/>
        <v>15430710</v>
      </c>
      <c r="G243" s="256">
        <v>1</v>
      </c>
    </row>
    <row r="244" spans="1:7" s="261" customFormat="1" ht="51" hidden="1" x14ac:dyDescent="0.2">
      <c r="A244" s="257" t="str">
        <f>Прил.6!A31</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44" s="258" t="str">
        <f>Прил.6!E31</f>
        <v>9400001040</v>
      </c>
      <c r="C244" s="259"/>
      <c r="D244" s="260">
        <f>Прил.6!N31</f>
        <v>11058280</v>
      </c>
      <c r="E244" s="260">
        <f>Прил.6!O31</f>
        <v>12628130.9</v>
      </c>
      <c r="F244" s="260">
        <f>Прил.6!P31</f>
        <v>11058280</v>
      </c>
    </row>
    <row r="245" spans="1:7" s="261" customFormat="1" ht="38.25" hidden="1" x14ac:dyDescent="0.2">
      <c r="A245" s="257" t="str">
        <f>Прил.6!A32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5" s="258" t="str">
        <f>Прил.6!E32</f>
        <v>9400001040</v>
      </c>
      <c r="C245" s="258" t="str">
        <f>Прил.6!F32</f>
        <v>100</v>
      </c>
      <c r="D245" s="260">
        <f>Прил.6!N32</f>
        <v>11058280</v>
      </c>
      <c r="E245" s="260">
        <f>Прил.6!O32</f>
        <v>12628130.9</v>
      </c>
      <c r="F245" s="260">
        <f>Прил.6!P32</f>
        <v>11058280</v>
      </c>
    </row>
    <row r="246" spans="1:7" s="265" customFormat="1" hidden="1" x14ac:dyDescent="0.2">
      <c r="A246" s="262" t="str">
        <f>Прил.6!A33</f>
        <v>Расходы на выплаты персоналу государственных (муниципальных) органов</v>
      </c>
      <c r="B246" s="263" t="str">
        <f>Прил.6!E33</f>
        <v>9400001040</v>
      </c>
      <c r="C246" s="263" t="str">
        <f>Прил.6!F33</f>
        <v>120</v>
      </c>
      <c r="D246" s="264">
        <f>Прил.6!N33</f>
        <v>11058280</v>
      </c>
      <c r="E246" s="264">
        <f>Прил.6!O33</f>
        <v>12628130.9</v>
      </c>
      <c r="F246" s="264">
        <f>Прил.6!P33</f>
        <v>11058280</v>
      </c>
    </row>
    <row r="247" spans="1:7" s="261" customFormat="1" ht="51" hidden="1" x14ac:dyDescent="0.2">
      <c r="A247" s="257" t="str">
        <f>Прил.6!A355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47" s="258" t="str">
        <f>Прил.6!E355</f>
        <v>9400001040</v>
      </c>
      <c r="C247" s="266"/>
      <c r="D247" s="260">
        <f>Прил.6!N355</f>
        <v>1407810</v>
      </c>
      <c r="E247" s="260">
        <f>Прил.6!O355</f>
        <v>1407810</v>
      </c>
      <c r="F247" s="260">
        <f>Прил.6!P355</f>
        <v>1407810</v>
      </c>
    </row>
    <row r="248" spans="1:7" s="261" customFormat="1" ht="38.25" hidden="1" x14ac:dyDescent="0.2">
      <c r="A248" s="257" t="str">
        <f>Прил.6!A356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8" s="258" t="str">
        <f>Прил.6!E356</f>
        <v>9400001040</v>
      </c>
      <c r="C248" s="258" t="str">
        <f>Прил.6!F356</f>
        <v>100</v>
      </c>
      <c r="D248" s="260">
        <f>Прил.6!N356</f>
        <v>1407810</v>
      </c>
      <c r="E248" s="260">
        <f>Прил.6!O356</f>
        <v>1407810</v>
      </c>
      <c r="F248" s="260">
        <f>Прил.6!P356</f>
        <v>1407810</v>
      </c>
    </row>
    <row r="249" spans="1:7" s="265" customFormat="1" hidden="1" x14ac:dyDescent="0.2">
      <c r="A249" s="262" t="str">
        <f>Прил.6!A357</f>
        <v>Расходы на выплаты персоналу государственных (муниципальных) органов</v>
      </c>
      <c r="B249" s="263" t="str">
        <f>Прил.6!E357</f>
        <v>9400001040</v>
      </c>
      <c r="C249" s="263" t="str">
        <f>Прил.6!F357</f>
        <v>120</v>
      </c>
      <c r="D249" s="264">
        <f>Прил.6!N357</f>
        <v>1407810</v>
      </c>
      <c r="E249" s="264">
        <f>Прил.6!O357</f>
        <v>1407810</v>
      </c>
      <c r="F249" s="264">
        <f>Прил.6!P357</f>
        <v>1407810</v>
      </c>
    </row>
    <row r="250" spans="1:7" s="261" customFormat="1" ht="51" hidden="1" x14ac:dyDescent="0.2">
      <c r="A250" s="257" t="str">
        <f>Прил.6!A390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50" s="258" t="str">
        <f>Прил.6!E390</f>
        <v>9400001040</v>
      </c>
      <c r="C250" s="259"/>
      <c r="D250" s="260">
        <f>Прил.6!N390</f>
        <v>3864190</v>
      </c>
      <c r="E250" s="260">
        <f>Прил.6!O390</f>
        <v>3464620</v>
      </c>
      <c r="F250" s="260">
        <f>Прил.6!P390</f>
        <v>2964620</v>
      </c>
    </row>
    <row r="251" spans="1:7" s="261" customFormat="1" ht="38.25" hidden="1" x14ac:dyDescent="0.2">
      <c r="A251" s="257" t="str">
        <f>Прил.6!A391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1" s="258" t="str">
        <f>Прил.6!E391</f>
        <v>9400001040</v>
      </c>
      <c r="C251" s="258" t="str">
        <f>Прил.6!F391</f>
        <v>100</v>
      </c>
      <c r="D251" s="260">
        <f>Прил.6!N391</f>
        <v>3864190</v>
      </c>
      <c r="E251" s="260">
        <f>Прил.6!O391</f>
        <v>3464620</v>
      </c>
      <c r="F251" s="260">
        <f>Прил.6!P391</f>
        <v>2964620</v>
      </c>
    </row>
    <row r="252" spans="1:7" s="265" customFormat="1" hidden="1" x14ac:dyDescent="0.2">
      <c r="A252" s="262" t="str">
        <f>Прил.6!A392</f>
        <v>Расходы на выплаты персоналу государственных (муниципальных) органов</v>
      </c>
      <c r="B252" s="263" t="str">
        <f>Прил.6!E392</f>
        <v>9400001040</v>
      </c>
      <c r="C252" s="263" t="str">
        <f>Прил.6!F392</f>
        <v>120</v>
      </c>
      <c r="D252" s="264">
        <f>Прил.6!N392</f>
        <v>3864190</v>
      </c>
      <c r="E252" s="264">
        <f>Прил.6!O392</f>
        <v>3464620</v>
      </c>
      <c r="F252" s="264">
        <f>Прил.6!P392</f>
        <v>2964620</v>
      </c>
    </row>
    <row r="253" spans="1:7" x14ac:dyDescent="0.2">
      <c r="A253" s="16" t="str">
        <f>Прил.6!A238</f>
        <v>Председатель представительного органа муниципального образования</v>
      </c>
      <c r="B253" s="17" t="str">
        <f>Прил.6!E238</f>
        <v>9400001050</v>
      </c>
      <c r="C253" s="169"/>
      <c r="D253" s="5">
        <f>Прил.6!N238</f>
        <v>1521772</v>
      </c>
      <c r="E253" s="5">
        <f>Прил.6!O238</f>
        <v>1419514</v>
      </c>
      <c r="F253" s="5">
        <f>Прил.6!P238</f>
        <v>1419514</v>
      </c>
      <c r="G253" s="176">
        <v>1</v>
      </c>
    </row>
    <row r="254" spans="1:7" ht="38.25" x14ac:dyDescent="0.2">
      <c r="A254" s="16" t="str">
        <f>Прил.6!A239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4" s="17" t="str">
        <f>Прил.6!E239</f>
        <v>9400001050</v>
      </c>
      <c r="C254" s="17" t="str">
        <f>Прил.6!F239</f>
        <v>100</v>
      </c>
      <c r="D254" s="5">
        <f>Прил.6!N239</f>
        <v>1521772</v>
      </c>
      <c r="E254" s="5">
        <f>Прил.6!O239</f>
        <v>1419514</v>
      </c>
      <c r="F254" s="5">
        <f>Прил.6!P239</f>
        <v>1419514</v>
      </c>
      <c r="G254" s="176">
        <v>1</v>
      </c>
    </row>
    <row r="255" spans="1:7" s="171" customFormat="1" x14ac:dyDescent="0.2">
      <c r="A255" s="18" t="str">
        <f>Прил.6!A240</f>
        <v>Расходы на выплаты персоналу государственных (муниципальных) органов</v>
      </c>
      <c r="B255" s="19" t="str">
        <f>Прил.6!E240</f>
        <v>9400001050</v>
      </c>
      <c r="C255" s="19" t="str">
        <f>Прил.6!F240</f>
        <v>120</v>
      </c>
      <c r="D255" s="6">
        <f>Прил.6!N240</f>
        <v>1521772</v>
      </c>
      <c r="E255" s="6">
        <f>Прил.6!O240</f>
        <v>1419514</v>
      </c>
      <c r="F255" s="6">
        <f>Прил.6!P240</f>
        <v>1419514</v>
      </c>
      <c r="G255" s="171">
        <v>1</v>
      </c>
    </row>
    <row r="256" spans="1:7" x14ac:dyDescent="0.2">
      <c r="A256" s="16" t="str">
        <f>Прил.6!A34</f>
        <v>Проведение мероприятий общепоселенческого значения</v>
      </c>
      <c r="B256" s="17" t="str">
        <f>Прил.6!E34</f>
        <v>9400003010</v>
      </c>
      <c r="C256" s="169"/>
      <c r="D256" s="5">
        <f>Прил.6!N34</f>
        <v>700000</v>
      </c>
      <c r="E256" s="5">
        <f>Прил.6!O34</f>
        <v>700000</v>
      </c>
      <c r="F256" s="5">
        <f>Прил.6!P34</f>
        <v>700000</v>
      </c>
      <c r="G256" s="176">
        <v>1</v>
      </c>
    </row>
    <row r="257" spans="1:7" x14ac:dyDescent="0.2">
      <c r="A257" s="16" t="str">
        <f>Прил.6!A35</f>
        <v>Закупка товаров, работ и услуг для государственных (муниципальных) нужд</v>
      </c>
      <c r="B257" s="17" t="str">
        <f>Прил.6!E35</f>
        <v>9400003010</v>
      </c>
      <c r="C257" s="17" t="str">
        <f>Прил.6!F35</f>
        <v>200</v>
      </c>
      <c r="D257" s="5">
        <f>Прил.6!N35</f>
        <v>700000</v>
      </c>
      <c r="E257" s="5">
        <f>Прил.6!O35</f>
        <v>700000</v>
      </c>
      <c r="F257" s="5">
        <f>Прил.6!P35</f>
        <v>700000</v>
      </c>
      <c r="G257" s="176">
        <v>1</v>
      </c>
    </row>
    <row r="258" spans="1:7" s="171" customFormat="1" ht="25.5" x14ac:dyDescent="0.2">
      <c r="A258" s="18" t="str">
        <f>Прил.6!A36</f>
        <v>Иные закупки товаров, работ и услуг для обеспечения государственных (муниципальных) нужд</v>
      </c>
      <c r="B258" s="19" t="str">
        <f>Прил.6!E36</f>
        <v>9400003010</v>
      </c>
      <c r="C258" s="19" t="str">
        <f>Прил.6!F36</f>
        <v>240</v>
      </c>
      <c r="D258" s="6">
        <f>Прил.6!N36</f>
        <v>700000</v>
      </c>
      <c r="E258" s="6">
        <f>Прил.6!O36</f>
        <v>700000</v>
      </c>
      <c r="F258" s="6">
        <f>Прил.6!P36</f>
        <v>700000</v>
      </c>
      <c r="G258" s="171">
        <v>1</v>
      </c>
    </row>
    <row r="259" spans="1:7" ht="25.5" x14ac:dyDescent="0.2">
      <c r="A259" s="16" t="str">
        <f>Прил.6!A376</f>
        <v>Взнос в региональный фонд на капитальный ремонт многоквартирных домов в части доли муниципальной собственности</v>
      </c>
      <c r="B259" s="17" t="str">
        <f>Прил.6!E376</f>
        <v>9400003060</v>
      </c>
      <c r="C259" s="169"/>
      <c r="D259" s="5">
        <f>Прил.6!N376</f>
        <v>254110</v>
      </c>
      <c r="E259" s="5">
        <f>Прил.6!O376</f>
        <v>0</v>
      </c>
      <c r="F259" s="5">
        <f>Прил.6!P376</f>
        <v>0</v>
      </c>
      <c r="G259" s="176">
        <v>1</v>
      </c>
    </row>
    <row r="260" spans="1:7" x14ac:dyDescent="0.2">
      <c r="A260" s="16" t="str">
        <f>Прил.6!A377</f>
        <v>Закупка товаров, работ и услуг для государственных (муниципальных) нужд</v>
      </c>
      <c r="B260" s="17" t="str">
        <f>Прил.6!E377</f>
        <v>9400003060</v>
      </c>
      <c r="C260" s="17" t="str">
        <f>Прил.6!F377</f>
        <v>200</v>
      </c>
      <c r="D260" s="5">
        <f>Прил.6!N377</f>
        <v>254110</v>
      </c>
      <c r="E260" s="5">
        <f>Прил.6!O377</f>
        <v>0</v>
      </c>
      <c r="F260" s="5">
        <f>Прил.6!P377</f>
        <v>0</v>
      </c>
      <c r="G260" s="176">
        <v>1</v>
      </c>
    </row>
    <row r="261" spans="1:7" s="171" customFormat="1" ht="25.5" x14ac:dyDescent="0.2">
      <c r="A261" s="18" t="str">
        <f>Прил.6!A378</f>
        <v>Иные закупки товаров, работ и услуг для обеспечения государственных (муниципальных) нужд</v>
      </c>
      <c r="B261" s="19" t="str">
        <f>Прил.6!E378</f>
        <v>9400003060</v>
      </c>
      <c r="C261" s="19" t="str">
        <f>Прил.6!F378</f>
        <v>240</v>
      </c>
      <c r="D261" s="6">
        <f>Прил.6!N378</f>
        <v>254110</v>
      </c>
      <c r="E261" s="6">
        <f>Прил.6!O378</f>
        <v>0</v>
      </c>
      <c r="F261" s="6">
        <f>Прил.6!P378</f>
        <v>0</v>
      </c>
      <c r="G261" s="171">
        <v>1</v>
      </c>
    </row>
    <row r="262" spans="1:7" ht="25.5" hidden="1" x14ac:dyDescent="0.2">
      <c r="A262" s="16" t="str">
        <f>Прил.6!A63</f>
        <v>Расходы на текущий ремонт имущества, находящегося в муниципальной собственности поселения</v>
      </c>
      <c r="B262" s="17" t="str">
        <f>Прил.6!E63</f>
        <v>9400003080</v>
      </c>
      <c r="C262" s="169"/>
      <c r="D262" s="5">
        <f>Прил.6!N63</f>
        <v>0</v>
      </c>
      <c r="E262" s="5">
        <f>Прил.6!O63</f>
        <v>0</v>
      </c>
      <c r="F262" s="5">
        <f>Прил.6!P63</f>
        <v>0</v>
      </c>
    </row>
    <row r="263" spans="1:7" hidden="1" x14ac:dyDescent="0.2">
      <c r="A263" s="16" t="str">
        <f>Прил.6!A64</f>
        <v>Закупка товаров, работ и услуг для государственных (муниципальных) нужд</v>
      </c>
      <c r="B263" s="17" t="str">
        <f>Прил.6!E64</f>
        <v>9400003080</v>
      </c>
      <c r="C263" s="17" t="str">
        <f>Прил.6!F64</f>
        <v>200</v>
      </c>
      <c r="D263" s="5">
        <f>Прил.6!N64</f>
        <v>0</v>
      </c>
      <c r="E263" s="5">
        <f>Прил.6!O64</f>
        <v>0</v>
      </c>
      <c r="F263" s="5">
        <f>Прил.6!P64</f>
        <v>0</v>
      </c>
    </row>
    <row r="264" spans="1:7" s="171" customFormat="1" ht="25.5" hidden="1" x14ac:dyDescent="0.2">
      <c r="A264" s="18" t="str">
        <f>Прил.6!A65</f>
        <v>Иные закупки товаров, работ и услуг для обеспечения государственных (муниципальных) нужд</v>
      </c>
      <c r="B264" s="19" t="str">
        <f>Прил.6!E65</f>
        <v>9400003080</v>
      </c>
      <c r="C264" s="19" t="str">
        <f>Прил.6!F65</f>
        <v>240</v>
      </c>
      <c r="D264" s="6">
        <f>Прил.6!N65</f>
        <v>0</v>
      </c>
      <c r="E264" s="6">
        <f>Прил.6!O65</f>
        <v>0</v>
      </c>
      <c r="F264" s="6">
        <f>Прил.6!P65</f>
        <v>0</v>
      </c>
    </row>
    <row r="265" spans="1:7" ht="25.5" hidden="1" x14ac:dyDescent="0.2">
      <c r="A265" s="16" t="str">
        <f>Прил.6!A66</f>
        <v>Расходы на ремонт имущества, находящегося в муниципальной собственности поселения (танцевальный класс в здании детской музыкальной школы)</v>
      </c>
      <c r="B265" s="17" t="str">
        <f>Прил.6!E66</f>
        <v>9400003090</v>
      </c>
      <c r="C265" s="17"/>
      <c r="D265" s="5">
        <f>Прил.6!N66</f>
        <v>0</v>
      </c>
      <c r="E265" s="5">
        <f>Прил.6!O66</f>
        <v>0</v>
      </c>
      <c r="F265" s="5">
        <f>Прил.6!P66</f>
        <v>0</v>
      </c>
    </row>
    <row r="266" spans="1:7" hidden="1" x14ac:dyDescent="0.2">
      <c r="A266" s="16" t="str">
        <f>Прил.6!A67</f>
        <v>Закупка товаров, работ и услуг для государственных (муниципальных) нужд</v>
      </c>
      <c r="B266" s="17" t="str">
        <f>Прил.6!E67</f>
        <v>9400003090</v>
      </c>
      <c r="C266" s="17" t="str">
        <f>Прил.6!F67</f>
        <v>200</v>
      </c>
      <c r="D266" s="5">
        <f>Прил.6!N67</f>
        <v>0</v>
      </c>
      <c r="E266" s="5">
        <f>Прил.6!O67</f>
        <v>0</v>
      </c>
      <c r="F266" s="5">
        <f>Прил.6!P67</f>
        <v>0</v>
      </c>
    </row>
    <row r="267" spans="1:7" s="171" customFormat="1" ht="25.5" hidden="1" x14ac:dyDescent="0.2">
      <c r="A267" s="18" t="str">
        <f>Прил.6!A68</f>
        <v>Иные закупки товаров, работ и услуг для обеспечения государственных (муниципальных) нужд</v>
      </c>
      <c r="B267" s="19" t="str">
        <f>Прил.6!E68</f>
        <v>9400003090</v>
      </c>
      <c r="C267" s="19" t="str">
        <f>Прил.6!F68</f>
        <v>240</v>
      </c>
      <c r="D267" s="6">
        <f>Прил.6!N68</f>
        <v>0</v>
      </c>
      <c r="E267" s="6">
        <f>Прил.6!O68</f>
        <v>0</v>
      </c>
      <c r="F267" s="6">
        <f>Прил.6!P68</f>
        <v>0</v>
      </c>
    </row>
    <row r="268" spans="1:7" hidden="1" x14ac:dyDescent="0.2">
      <c r="A268" s="16" t="str">
        <f>Прил.6!A69</f>
        <v>Иные бюджетные ассигнования</v>
      </c>
      <c r="B268" s="17" t="str">
        <f>Прил.6!E69</f>
        <v>9400003090</v>
      </c>
      <c r="C268" s="17" t="str">
        <f>Прил.6!F69</f>
        <v>800</v>
      </c>
      <c r="D268" s="5">
        <f>Прил.6!N69</f>
        <v>0</v>
      </c>
      <c r="E268" s="5">
        <f>Прил.6!O69</f>
        <v>0</v>
      </c>
      <c r="F268" s="5">
        <f>Прил.6!P69</f>
        <v>0</v>
      </c>
    </row>
    <row r="269" spans="1:7" s="171" customFormat="1" hidden="1" x14ac:dyDescent="0.2">
      <c r="A269" s="18" t="str">
        <f>Прил.6!A70</f>
        <v>Исполнение судебных актов</v>
      </c>
      <c r="B269" s="19" t="str">
        <f>Прил.6!E70</f>
        <v>9400003090</v>
      </c>
      <c r="C269" s="19" t="str">
        <f>Прил.6!F70</f>
        <v>830</v>
      </c>
      <c r="D269" s="6">
        <f>Прил.6!N70</f>
        <v>0</v>
      </c>
      <c r="E269" s="6">
        <f>Прил.6!O70</f>
        <v>0</v>
      </c>
      <c r="F269" s="6">
        <f>Прил.6!P70</f>
        <v>0</v>
      </c>
    </row>
    <row r="270" spans="1:7" hidden="1" x14ac:dyDescent="0.2">
      <c r="A270" s="16" t="str">
        <f>Прил.6!A71</f>
        <v>Расходы на текущий ремонт муниципального жилищного фонда</v>
      </c>
      <c r="B270" s="17" t="str">
        <f>Прил.6!E71</f>
        <v>9400003110</v>
      </c>
      <c r="C270" s="169"/>
      <c r="D270" s="5">
        <f>Прил.6!N71</f>
        <v>0</v>
      </c>
      <c r="E270" s="5">
        <f>Прил.6!O71</f>
        <v>0</v>
      </c>
      <c r="F270" s="5">
        <f>Прил.6!P71</f>
        <v>0</v>
      </c>
    </row>
    <row r="271" spans="1:7" hidden="1" x14ac:dyDescent="0.2">
      <c r="A271" s="16" t="str">
        <f>Прил.6!A72</f>
        <v>Закупка товаров, работ и услуг для государственных (муниципальных) нужд</v>
      </c>
      <c r="B271" s="17" t="str">
        <f>Прил.6!E72</f>
        <v>9400003110</v>
      </c>
      <c r="C271" s="17" t="str">
        <f>Прил.6!F72</f>
        <v>200</v>
      </c>
      <c r="D271" s="5">
        <f>Прил.6!N72</f>
        <v>0</v>
      </c>
      <c r="E271" s="5">
        <f>Прил.6!O72</f>
        <v>0</v>
      </c>
      <c r="F271" s="5">
        <f>Прил.6!P72</f>
        <v>0</v>
      </c>
    </row>
    <row r="272" spans="1:7" s="171" customFormat="1" ht="25.5" hidden="1" x14ac:dyDescent="0.2">
      <c r="A272" s="18" t="str">
        <f>Прил.6!A73</f>
        <v>Иные закупки товаров, работ и услуг для обеспечения государственных (муниципальных) нужд</v>
      </c>
      <c r="B272" s="19" t="str">
        <f>Прил.6!E73</f>
        <v>9400003110</v>
      </c>
      <c r="C272" s="19" t="str">
        <f>Прил.6!F73</f>
        <v>240</v>
      </c>
      <c r="D272" s="6">
        <f>Прил.6!N73</f>
        <v>0</v>
      </c>
      <c r="E272" s="6">
        <f>Прил.6!O73</f>
        <v>0</v>
      </c>
      <c r="F272" s="6">
        <f>Прил.6!P73</f>
        <v>0</v>
      </c>
    </row>
    <row r="273" spans="1:7" ht="38.25" x14ac:dyDescent="0.2">
      <c r="A273" s="16" t="str">
        <f>Прил.6!A77</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273" s="17" t="str">
        <f>Прил.6!E77</f>
        <v>9400003120</v>
      </c>
      <c r="C273" s="17"/>
      <c r="D273" s="5">
        <f>Прил.6!G77</f>
        <v>3425500</v>
      </c>
      <c r="E273" s="5">
        <f>Прил.6!O77</f>
        <v>0</v>
      </c>
      <c r="F273" s="5">
        <f>Прил.6!P77</f>
        <v>0</v>
      </c>
      <c r="G273" s="176">
        <v>1</v>
      </c>
    </row>
    <row r="274" spans="1:7" x14ac:dyDescent="0.2">
      <c r="A274" s="16" t="str">
        <f>Прил.6!A78</f>
        <v>Закупка товаров, работ и услуг для государственных (муниципальных) нужд</v>
      </c>
      <c r="B274" s="17" t="str">
        <f>Прил.6!E78</f>
        <v>9400003120</v>
      </c>
      <c r="C274" s="17" t="str">
        <f>Прил.6!F78</f>
        <v>200</v>
      </c>
      <c r="D274" s="5">
        <f>Прил.6!G78</f>
        <v>3425500</v>
      </c>
      <c r="E274" s="5">
        <f>Прил.6!O78</f>
        <v>0</v>
      </c>
      <c r="F274" s="5">
        <f>Прил.6!P78</f>
        <v>0</v>
      </c>
      <c r="G274" s="176">
        <v>1</v>
      </c>
    </row>
    <row r="275" spans="1:7" s="171" customFormat="1" ht="25.5" x14ac:dyDescent="0.2">
      <c r="A275" s="18" t="str">
        <f>Прил.6!A79</f>
        <v>Иные закупки товаров, работ и услуг для обеспечения государственных (муниципальных) нужд</v>
      </c>
      <c r="B275" s="19" t="str">
        <f>Прил.6!E79</f>
        <v>9400003120</v>
      </c>
      <c r="C275" s="19" t="str">
        <f>Прил.6!F79</f>
        <v>240</v>
      </c>
      <c r="D275" s="6">
        <f>Прил.6!G79</f>
        <v>3425500</v>
      </c>
      <c r="E275" s="6">
        <f>Прил.6!O79</f>
        <v>0</v>
      </c>
      <c r="F275" s="6">
        <f>Прил.6!P79</f>
        <v>0</v>
      </c>
      <c r="G275" s="171">
        <v>1</v>
      </c>
    </row>
    <row r="276" spans="1:7" x14ac:dyDescent="0.2">
      <c r="A276" s="16" t="str">
        <f>Прил.6!A185</f>
        <v>Приобретение коммунальной техники (гусеничные тракторы) в поселки Сындассо и Попигай</v>
      </c>
      <c r="B276" s="17" t="str">
        <f>Прил.6!E185</f>
        <v>9400003130</v>
      </c>
      <c r="C276" s="17"/>
      <c r="D276" s="5">
        <f>Прил.6!G185</f>
        <v>7560000</v>
      </c>
      <c r="E276" s="5">
        <f>Прил.6!O185</f>
        <v>0</v>
      </c>
      <c r="F276" s="5">
        <f>Прил.6!P185</f>
        <v>0</v>
      </c>
      <c r="G276" s="176">
        <v>1</v>
      </c>
    </row>
    <row r="277" spans="1:7" x14ac:dyDescent="0.2">
      <c r="A277" s="16" t="str">
        <f>Прил.6!A186</f>
        <v>Закупка товаров, работ и услуг для государственных (муниципальных) нужд</v>
      </c>
      <c r="B277" s="17" t="str">
        <f>Прил.6!E186</f>
        <v>9400003130</v>
      </c>
      <c r="C277" s="17" t="str">
        <f>Прил.6!F186</f>
        <v>200</v>
      </c>
      <c r="D277" s="5">
        <f>Прил.6!G186</f>
        <v>7560000</v>
      </c>
      <c r="E277" s="5">
        <f>Прил.6!O186</f>
        <v>0</v>
      </c>
      <c r="F277" s="5">
        <f>Прил.6!P186</f>
        <v>0</v>
      </c>
      <c r="G277" s="176">
        <v>1</v>
      </c>
    </row>
    <row r="278" spans="1:7" s="171" customFormat="1" ht="25.5" x14ac:dyDescent="0.2">
      <c r="A278" s="18" t="str">
        <f>Прил.6!A187</f>
        <v>Иные закупки товаров, работ и услуг для обеспечения государственных (муниципальных) нужд</v>
      </c>
      <c r="B278" s="19" t="str">
        <f>Прил.6!E187</f>
        <v>9400003130</v>
      </c>
      <c r="C278" s="19" t="str">
        <f>Прил.6!F187</f>
        <v>240</v>
      </c>
      <c r="D278" s="6">
        <f>Прил.6!G187</f>
        <v>7560000</v>
      </c>
      <c r="E278" s="6">
        <f>Прил.6!O187</f>
        <v>0</v>
      </c>
      <c r="F278" s="6">
        <f>Прил.6!P187</f>
        <v>0</v>
      </c>
      <c r="G278" s="171">
        <v>1</v>
      </c>
    </row>
    <row r="279" spans="1:7" ht="38.25" x14ac:dyDescent="0.2">
      <c r="A279" s="16" t="str">
        <f>Прил.6!A80</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Сындасско и п. Новорыбное)</v>
      </c>
      <c r="B279" s="17" t="str">
        <f>Прил.6!E80</f>
        <v>9400003140</v>
      </c>
      <c r="C279" s="17"/>
      <c r="D279" s="5">
        <f>Прил.6!G80</f>
        <v>5000000</v>
      </c>
      <c r="E279" s="5">
        <f>Прил.6!O80</f>
        <v>0</v>
      </c>
      <c r="F279" s="5">
        <f>Прил.6!P80</f>
        <v>0</v>
      </c>
      <c r="G279" s="176">
        <v>1</v>
      </c>
    </row>
    <row r="280" spans="1:7" x14ac:dyDescent="0.2">
      <c r="A280" s="16" t="str">
        <f>Прил.6!A81</f>
        <v>Закупка товаров, работ и услуг для государственных (муниципальных) нужд</v>
      </c>
      <c r="B280" s="17" t="str">
        <f>Прил.6!E81</f>
        <v>9400003140</v>
      </c>
      <c r="C280" s="17" t="str">
        <f>Прил.6!F81</f>
        <v>200</v>
      </c>
      <c r="D280" s="5">
        <f>Прил.6!G81</f>
        <v>5000000</v>
      </c>
      <c r="E280" s="5">
        <f>Прил.6!O81</f>
        <v>0</v>
      </c>
      <c r="F280" s="5">
        <f>Прил.6!P81</f>
        <v>0</v>
      </c>
      <c r="G280" s="176">
        <v>1</v>
      </c>
    </row>
    <row r="281" spans="1:7" s="171" customFormat="1" ht="25.5" x14ac:dyDescent="0.2">
      <c r="A281" s="18" t="str">
        <f>Прил.6!A82</f>
        <v>Иные закупки товаров, работ и услуг для обеспечения государственных (муниципальных) нужд</v>
      </c>
      <c r="B281" s="19" t="str">
        <f>Прил.6!E82</f>
        <v>9400003140</v>
      </c>
      <c r="C281" s="19" t="str">
        <f>Прил.6!F82</f>
        <v>240</v>
      </c>
      <c r="D281" s="6">
        <f>Прил.6!G82</f>
        <v>5000000</v>
      </c>
      <c r="E281" s="6">
        <f>Прил.6!O82</f>
        <v>0</v>
      </c>
      <c r="F281" s="6">
        <f>Прил.6!P82</f>
        <v>0</v>
      </c>
      <c r="G281" s="171">
        <v>1</v>
      </c>
    </row>
    <row r="282" spans="1:7" ht="25.5" x14ac:dyDescent="0.2">
      <c r="A282" s="16" t="str">
        <f>Прил.6!A83</f>
        <v>Обследование и проектирование помещений, занимаемых Отделением полиции в сельском поселении Хатанга (1 этап)</v>
      </c>
      <c r="B282" s="17" t="str">
        <f>Прил.6!E83</f>
        <v>9400003150</v>
      </c>
      <c r="C282" s="17"/>
      <c r="D282" s="5">
        <f>Прил.6!G83</f>
        <v>2500000</v>
      </c>
      <c r="E282" s="5">
        <f>Прил.6!O83</f>
        <v>0</v>
      </c>
      <c r="F282" s="5">
        <f>Прил.6!P83</f>
        <v>0</v>
      </c>
      <c r="G282" s="176">
        <v>1</v>
      </c>
    </row>
    <row r="283" spans="1:7" x14ac:dyDescent="0.2">
      <c r="A283" s="16" t="str">
        <f>Прил.6!A84</f>
        <v>Закупка товаров, работ и услуг для государственных (муниципальных) нужд</v>
      </c>
      <c r="B283" s="17" t="str">
        <f>Прил.6!E84</f>
        <v>9400003150</v>
      </c>
      <c r="C283" s="17" t="str">
        <f>Прил.6!F84</f>
        <v>200</v>
      </c>
      <c r="D283" s="5">
        <f>Прил.6!G84</f>
        <v>2500000</v>
      </c>
      <c r="E283" s="5">
        <f>Прил.6!O84</f>
        <v>0</v>
      </c>
      <c r="F283" s="5">
        <f>Прил.6!P84</f>
        <v>0</v>
      </c>
      <c r="G283" s="176">
        <v>1</v>
      </c>
    </row>
    <row r="284" spans="1:7" s="171" customFormat="1" ht="25.5" x14ac:dyDescent="0.2">
      <c r="A284" s="18" t="str">
        <f>Прил.6!A85</f>
        <v>Иные закупки товаров, работ и услуг для обеспечения государственных (муниципальных) нужд</v>
      </c>
      <c r="B284" s="19" t="str">
        <f>Прил.6!E85</f>
        <v>9400003150</v>
      </c>
      <c r="C284" s="19" t="str">
        <f>Прил.6!F85</f>
        <v>240</v>
      </c>
      <c r="D284" s="6">
        <f>Прил.6!G85</f>
        <v>2500000</v>
      </c>
      <c r="E284" s="6">
        <f>Прил.6!O85</f>
        <v>0</v>
      </c>
      <c r="F284" s="6">
        <f>Прил.6!P85</f>
        <v>0</v>
      </c>
      <c r="G284" s="171">
        <v>1</v>
      </c>
    </row>
    <row r="285" spans="1:7" x14ac:dyDescent="0.2">
      <c r="A285" s="16" t="str">
        <f>Прил.6!A401</f>
        <v>Резервный фонд администрации сельского поселения Хатанга</v>
      </c>
      <c r="B285" s="17" t="str">
        <f>Прил.6!E401</f>
        <v>9400004010</v>
      </c>
      <c r="C285" s="169"/>
      <c r="D285" s="5">
        <f>Прил.6!N401</f>
        <v>400000</v>
      </c>
      <c r="E285" s="5">
        <f>Прил.6!O401</f>
        <v>400000</v>
      </c>
      <c r="F285" s="5">
        <f>Прил.6!P401</f>
        <v>400000</v>
      </c>
      <c r="G285" s="176">
        <v>1</v>
      </c>
    </row>
    <row r="286" spans="1:7" x14ac:dyDescent="0.2">
      <c r="A286" s="16" t="str">
        <f>Прил.6!A402</f>
        <v>Иные бюджетные ассигнования</v>
      </c>
      <c r="B286" s="17" t="str">
        <f>Прил.6!E402</f>
        <v>9400004010</v>
      </c>
      <c r="C286" s="17" t="str">
        <f>Прил.6!F402</f>
        <v>800</v>
      </c>
      <c r="D286" s="5">
        <f>Прил.6!N402</f>
        <v>400000</v>
      </c>
      <c r="E286" s="5">
        <f>Прил.6!O402</f>
        <v>400000</v>
      </c>
      <c r="F286" s="5">
        <f>Прил.6!P402</f>
        <v>400000</v>
      </c>
      <c r="G286" s="176">
        <v>1</v>
      </c>
    </row>
    <row r="287" spans="1:7" s="171" customFormat="1" x14ac:dyDescent="0.2">
      <c r="A287" s="18" t="str">
        <f>Прил.6!A403</f>
        <v>Резервные средства</v>
      </c>
      <c r="B287" s="19" t="str">
        <f>Прил.6!E403</f>
        <v>9400004010</v>
      </c>
      <c r="C287" s="19" t="str">
        <f>Прил.6!F403</f>
        <v>870</v>
      </c>
      <c r="D287" s="6">
        <f>Прил.6!N403</f>
        <v>400000</v>
      </c>
      <c r="E287" s="6">
        <f>Прил.6!O403</f>
        <v>400000</v>
      </c>
      <c r="F287" s="6">
        <f>Прил.6!P403</f>
        <v>400000</v>
      </c>
      <c r="G287" s="171">
        <v>1</v>
      </c>
    </row>
    <row r="288" spans="1:7" x14ac:dyDescent="0.2">
      <c r="A288" s="16" t="str">
        <f>Прил.6!A428</f>
        <v>Доплаты к пенсиям за выслугу лет муниципальным служащим</v>
      </c>
      <c r="B288" s="17" t="str">
        <f>Прил.6!E428</f>
        <v>9400004020</v>
      </c>
      <c r="C288" s="169"/>
      <c r="D288" s="5">
        <f>Прил.6!N428</f>
        <v>2268806.11</v>
      </c>
      <c r="E288" s="5">
        <f>Прил.6!O428</f>
        <v>2900000</v>
      </c>
      <c r="F288" s="5">
        <f>Прил.6!P428</f>
        <v>2900000</v>
      </c>
      <c r="G288" s="176">
        <v>1</v>
      </c>
    </row>
    <row r="289" spans="1:7" x14ac:dyDescent="0.2">
      <c r="A289" s="16" t="str">
        <f>Прил.6!A429</f>
        <v>Социальное обеспечение и иные выплаты населению</v>
      </c>
      <c r="B289" s="17" t="str">
        <f>Прил.6!E429</f>
        <v>9400004020</v>
      </c>
      <c r="C289" s="17" t="str">
        <f>Прил.6!F429</f>
        <v>300</v>
      </c>
      <c r="D289" s="5">
        <f>Прил.6!N429</f>
        <v>2268806.11</v>
      </c>
      <c r="E289" s="5">
        <f>Прил.6!O429</f>
        <v>2900000</v>
      </c>
      <c r="F289" s="5">
        <f>Прил.6!P429</f>
        <v>2900000</v>
      </c>
      <c r="G289" s="176">
        <v>1</v>
      </c>
    </row>
    <row r="290" spans="1:7" s="171" customFormat="1" x14ac:dyDescent="0.2">
      <c r="A290" s="18" t="str">
        <f>Прил.6!A430</f>
        <v>Социальные выплаты гражданам, кроме публичных нормативных социальных выплат</v>
      </c>
      <c r="B290" s="19" t="str">
        <f>Прил.6!E430</f>
        <v>9400004020</v>
      </c>
      <c r="C290" s="19" t="str">
        <f>Прил.6!F430</f>
        <v>320</v>
      </c>
      <c r="D290" s="6">
        <f>Прил.6!N430</f>
        <v>2268806.11</v>
      </c>
      <c r="E290" s="6">
        <f>Прил.6!O430</f>
        <v>2900000</v>
      </c>
      <c r="F290" s="6">
        <f>Прил.6!P430</f>
        <v>2900000</v>
      </c>
      <c r="G290" s="171">
        <v>1</v>
      </c>
    </row>
    <row r="291" spans="1:7" ht="25.5" x14ac:dyDescent="0.2">
      <c r="A291" s="16" t="str">
        <f>Прил.6!A358</f>
        <v>Оценка недвижимости, признание прав и регулирование отношений по государственной и муниципальной собственности</v>
      </c>
      <c r="B291" s="17" t="str">
        <f>Прил.6!E358</f>
        <v>9400005010</v>
      </c>
      <c r="C291" s="169"/>
      <c r="D291" s="5">
        <f>Прил.6!N358</f>
        <v>500000</v>
      </c>
      <c r="E291" s="5">
        <f>Прил.6!O358</f>
        <v>2000000</v>
      </c>
      <c r="F291" s="5">
        <f>Прил.6!P358</f>
        <v>2000000</v>
      </c>
      <c r="G291" s="176">
        <v>1</v>
      </c>
    </row>
    <row r="292" spans="1:7" x14ac:dyDescent="0.2">
      <c r="A292" s="16" t="str">
        <f>Прил.6!A359</f>
        <v>Закупка товаров, работ и услуг для государственных (муниципальных) нужд</v>
      </c>
      <c r="B292" s="17" t="str">
        <f>Прил.6!E359</f>
        <v>9400005010</v>
      </c>
      <c r="C292" s="17" t="str">
        <f>Прил.6!F359</f>
        <v>200</v>
      </c>
      <c r="D292" s="5">
        <f>Прил.6!N359</f>
        <v>500000</v>
      </c>
      <c r="E292" s="5">
        <f>Прил.6!O359</f>
        <v>2000000</v>
      </c>
      <c r="F292" s="5">
        <f>Прил.6!P359</f>
        <v>2000000</v>
      </c>
      <c r="G292" s="176">
        <v>1</v>
      </c>
    </row>
    <row r="293" spans="1:7" s="171" customFormat="1" ht="25.5" x14ac:dyDescent="0.2">
      <c r="A293" s="18" t="str">
        <f>Прил.6!A360</f>
        <v>Иные закупки товаров, работ и услуг для обеспечения государственных (муниципальных) нужд</v>
      </c>
      <c r="B293" s="19" t="str">
        <f>Прил.6!E360</f>
        <v>9400005010</v>
      </c>
      <c r="C293" s="19" t="str">
        <f>Прил.6!F360</f>
        <v>240</v>
      </c>
      <c r="D293" s="6">
        <f>Прил.6!N360</f>
        <v>500000</v>
      </c>
      <c r="E293" s="6">
        <f>Прил.6!O360</f>
        <v>2000000</v>
      </c>
      <c r="F293" s="6">
        <f>Прил.6!P360</f>
        <v>2000000</v>
      </c>
      <c r="G293" s="171">
        <v>1</v>
      </c>
    </row>
    <row r="294" spans="1:7" x14ac:dyDescent="0.2">
      <c r="A294" s="16" t="str">
        <f>Прил.6!A370</f>
        <v>Мероприятия по землеустройству и землепользованию</v>
      </c>
      <c r="B294" s="17" t="str">
        <f>Прил.6!E370</f>
        <v>9400005020</v>
      </c>
      <c r="C294" s="169"/>
      <c r="D294" s="5">
        <f>Прил.6!N370</f>
        <v>100000</v>
      </c>
      <c r="E294" s="5">
        <f>Прил.6!O370</f>
        <v>500000</v>
      </c>
      <c r="F294" s="5">
        <f>Прил.6!P370</f>
        <v>500000</v>
      </c>
      <c r="G294" s="176">
        <v>1</v>
      </c>
    </row>
    <row r="295" spans="1:7" x14ac:dyDescent="0.2">
      <c r="A295" s="16" t="str">
        <f>Прил.6!A371</f>
        <v>Закупка товаров, работ и услуг для государственных (муниципальных) нужд</v>
      </c>
      <c r="B295" s="17" t="str">
        <f>Прил.6!E371</f>
        <v>9400005020</v>
      </c>
      <c r="C295" s="179" t="str">
        <f>Прил.6!F371</f>
        <v>200</v>
      </c>
      <c r="D295" s="5">
        <f>Прил.6!N371</f>
        <v>100000</v>
      </c>
      <c r="E295" s="5">
        <f>Прил.6!O371</f>
        <v>500000</v>
      </c>
      <c r="F295" s="5">
        <f>Прил.6!P371</f>
        <v>500000</v>
      </c>
      <c r="G295" s="176">
        <v>1</v>
      </c>
    </row>
    <row r="296" spans="1:7" s="171" customFormat="1" ht="25.5" x14ac:dyDescent="0.2">
      <c r="A296" s="18" t="str">
        <f>Прил.6!A372</f>
        <v>Иные закупки товаров, работ и услуг для обеспечения государственных (муниципальных) нужд</v>
      </c>
      <c r="B296" s="19" t="str">
        <f>Прил.6!E372</f>
        <v>9400005020</v>
      </c>
      <c r="C296" s="183" t="str">
        <f>Прил.6!F372</f>
        <v>240</v>
      </c>
      <c r="D296" s="6">
        <f>Прил.6!N372</f>
        <v>100000</v>
      </c>
      <c r="E296" s="6">
        <f>Прил.6!O372</f>
        <v>500000</v>
      </c>
      <c r="F296" s="6">
        <f>Прил.6!P372</f>
        <v>500000</v>
      </c>
      <c r="G296" s="171">
        <v>1</v>
      </c>
    </row>
    <row r="297" spans="1:7" hidden="1" x14ac:dyDescent="0.2">
      <c r="A297" s="180" t="str">
        <f>Прил.6!A175</f>
        <v>Обследование технического состояния строительных конструкций</v>
      </c>
      <c r="B297" s="181" t="str">
        <f>Прил.6!E175</f>
        <v>9400005040</v>
      </c>
      <c r="C297" s="178"/>
      <c r="D297" s="5">
        <f>Прил.6!N175</f>
        <v>0</v>
      </c>
      <c r="E297" s="5">
        <f>Прил.6!O175</f>
        <v>0</v>
      </c>
      <c r="F297" s="5">
        <f>Прил.6!P175</f>
        <v>0</v>
      </c>
    </row>
    <row r="298" spans="1:7" hidden="1" x14ac:dyDescent="0.2">
      <c r="A298" s="180" t="str">
        <f>Прил.6!A176</f>
        <v>Закупка товаров, работ и услуг для государственных (муниципальных) нужд</v>
      </c>
      <c r="B298" s="181" t="str">
        <f>Прил.6!E176</f>
        <v>9400005040</v>
      </c>
      <c r="C298" s="17" t="str">
        <f>Прил.6!F176</f>
        <v>200</v>
      </c>
      <c r="D298" s="5">
        <f>Прил.6!N176</f>
        <v>0</v>
      </c>
      <c r="E298" s="5">
        <f>Прил.6!O176</f>
        <v>0</v>
      </c>
      <c r="F298" s="5">
        <f>Прил.6!P176</f>
        <v>0</v>
      </c>
    </row>
    <row r="299" spans="1:7" s="171" customFormat="1" ht="25.5" hidden="1" x14ac:dyDescent="0.2">
      <c r="A299" s="184" t="str">
        <f>Прил.6!A177</f>
        <v>Иные закупки товаров, работ и услуг для обеспечения государственных (муниципальных) нужд</v>
      </c>
      <c r="B299" s="185" t="str">
        <f>Прил.6!E177</f>
        <v>9400005040</v>
      </c>
      <c r="C299" s="19" t="str">
        <f>Прил.6!F177</f>
        <v>240</v>
      </c>
      <c r="D299" s="6">
        <f>Прил.6!N177</f>
        <v>0</v>
      </c>
      <c r="E299" s="6">
        <f>Прил.6!O177</f>
        <v>0</v>
      </c>
      <c r="F299" s="6">
        <f>Прил.6!P177</f>
        <v>0</v>
      </c>
    </row>
    <row r="300" spans="1:7" ht="38.25" x14ac:dyDescent="0.2">
      <c r="A300" s="16" t="str">
        <f>Прил.6!A406</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00" s="17" t="str">
        <f>Прил.6!E406</f>
        <v>9400006120</v>
      </c>
      <c r="C300" s="169"/>
      <c r="D300" s="5">
        <f>Прил.6!N406</f>
        <v>41250949.469999999</v>
      </c>
      <c r="E300" s="5">
        <f>Прил.6!O406</f>
        <v>0</v>
      </c>
      <c r="F300" s="5">
        <f>Прил.6!P406</f>
        <v>0</v>
      </c>
      <c r="G300" s="176">
        <v>1</v>
      </c>
    </row>
    <row r="301" spans="1:7" x14ac:dyDescent="0.2">
      <c r="A301" s="16" t="str">
        <f>Прил.6!A407</f>
        <v>Межбюджетные трансферты</v>
      </c>
      <c r="B301" s="17" t="str">
        <f>Прил.6!E407</f>
        <v>9400006120</v>
      </c>
      <c r="C301" s="17" t="str">
        <f>Прил.6!F407</f>
        <v>500</v>
      </c>
      <c r="D301" s="5">
        <f>Прил.6!N407</f>
        <v>41250949.469999999</v>
      </c>
      <c r="E301" s="5">
        <f>Прил.6!O407</f>
        <v>0</v>
      </c>
      <c r="F301" s="5">
        <f>Прил.6!P407</f>
        <v>0</v>
      </c>
      <c r="G301" s="176">
        <v>1</v>
      </c>
    </row>
    <row r="302" spans="1:7" s="171" customFormat="1" x14ac:dyDescent="0.2">
      <c r="A302" s="18" t="str">
        <f>Прил.6!A408</f>
        <v>Иные межбюджетные трансферты</v>
      </c>
      <c r="B302" s="19" t="str">
        <f>Прил.6!E408</f>
        <v>9400006120</v>
      </c>
      <c r="C302" s="19" t="str">
        <f>Прил.6!F408</f>
        <v>540</v>
      </c>
      <c r="D302" s="6">
        <f>Прил.6!N408</f>
        <v>41250949.469999999</v>
      </c>
      <c r="E302" s="6">
        <f>Прил.6!O408</f>
        <v>0</v>
      </c>
      <c r="F302" s="6">
        <f>Прил.6!P408</f>
        <v>0</v>
      </c>
      <c r="G302" s="171">
        <v>1</v>
      </c>
    </row>
    <row r="303" spans="1:7" ht="51" x14ac:dyDescent="0.2">
      <c r="A303" s="163" t="str">
        <f>Прил.6!A422</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03" s="17" t="str">
        <f>Прил.6!E422</f>
        <v>9400006150</v>
      </c>
      <c r="C303" s="17"/>
      <c r="D303" s="5">
        <f>Прил.6!N422</f>
        <v>1000</v>
      </c>
      <c r="E303" s="5">
        <f>Прил.6!O422</f>
        <v>1000</v>
      </c>
      <c r="F303" s="5">
        <f>Прил.6!P422</f>
        <v>0</v>
      </c>
      <c r="G303" s="176">
        <v>1</v>
      </c>
    </row>
    <row r="304" spans="1:7" x14ac:dyDescent="0.2">
      <c r="A304" s="163" t="str">
        <f>Прил.6!A423</f>
        <v>Межбюджетные трансферты</v>
      </c>
      <c r="B304" s="17" t="str">
        <f>Прил.6!E423</f>
        <v>9400006150</v>
      </c>
      <c r="C304" s="17" t="str">
        <f>Прил.6!F423</f>
        <v>500</v>
      </c>
      <c r="D304" s="5">
        <f>Прил.6!N423</f>
        <v>1000</v>
      </c>
      <c r="E304" s="5">
        <f>Прил.6!O423</f>
        <v>1000</v>
      </c>
      <c r="F304" s="5">
        <f>Прил.6!P423</f>
        <v>0</v>
      </c>
      <c r="G304" s="176">
        <v>1</v>
      </c>
    </row>
    <row r="305" spans="1:7" s="171" customFormat="1" x14ac:dyDescent="0.2">
      <c r="A305" s="164" t="str">
        <f>Прил.6!A424</f>
        <v>Иные межбюджетные трансферты</v>
      </c>
      <c r="B305" s="19" t="str">
        <f>Прил.6!E424</f>
        <v>9400006150</v>
      </c>
      <c r="C305" s="19" t="str">
        <f>Прил.6!F424</f>
        <v>540</v>
      </c>
      <c r="D305" s="6">
        <f>Прил.6!N424</f>
        <v>1000</v>
      </c>
      <c r="E305" s="6">
        <f>Прил.6!O424</f>
        <v>1000</v>
      </c>
      <c r="F305" s="6">
        <f>Прил.6!P424</f>
        <v>0</v>
      </c>
      <c r="G305" s="171">
        <v>1</v>
      </c>
    </row>
    <row r="306" spans="1:7" ht="38.25" hidden="1" x14ac:dyDescent="0.2">
      <c r="A306" s="16" t="str">
        <f>Прил.6!A74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06" s="17" t="str">
        <f>Прил.6!E74</f>
        <v>9400010210</v>
      </c>
      <c r="C306" s="169"/>
      <c r="D306" s="5">
        <f>Прил.6!N74</f>
        <v>0</v>
      </c>
      <c r="E306" s="5">
        <f>Прил.6!O74</f>
        <v>0</v>
      </c>
      <c r="F306" s="5">
        <f>Прил.6!P74</f>
        <v>0</v>
      </c>
    </row>
    <row r="307" spans="1:7" ht="38.25" hidden="1" x14ac:dyDescent="0.2">
      <c r="A307" s="16" t="str">
        <f>Прил.6!A75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7" s="17" t="str">
        <f>Прил.6!E75</f>
        <v>9400010210</v>
      </c>
      <c r="C307" s="17" t="str">
        <f>Прил.6!F75</f>
        <v>100</v>
      </c>
      <c r="D307" s="5">
        <f>Прил.6!N75</f>
        <v>0</v>
      </c>
      <c r="E307" s="5">
        <f>Прил.6!O75</f>
        <v>0</v>
      </c>
      <c r="F307" s="5">
        <f>Прил.6!P75</f>
        <v>0</v>
      </c>
    </row>
    <row r="308" spans="1:7" s="171" customFormat="1" hidden="1" x14ac:dyDescent="0.2">
      <c r="A308" s="18" t="str">
        <f>Прил.6!A76</f>
        <v>Расходы на выплаты персоналу казенных учреждений</v>
      </c>
      <c r="B308" s="19" t="str">
        <f>Прил.6!E76</f>
        <v>9400010210</v>
      </c>
      <c r="C308" s="19" t="str">
        <f>Прил.6!F76</f>
        <v>110</v>
      </c>
      <c r="D308" s="6">
        <f>Прил.6!N76</f>
        <v>0</v>
      </c>
      <c r="E308" s="6">
        <f>Прил.6!O76</f>
        <v>0</v>
      </c>
      <c r="F308" s="6">
        <f>Прил.6!P76</f>
        <v>0</v>
      </c>
    </row>
    <row r="309" spans="1:7" ht="38.25" hidden="1" x14ac:dyDescent="0.2">
      <c r="A309" s="16" t="str">
        <f>Прил.6!A14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09" s="17" t="str">
        <f>Прил.6!E14</f>
        <v xml:space="preserve"> 9400010400</v>
      </c>
      <c r="C309" s="169"/>
      <c r="D309" s="5">
        <f>D310+D312+D315+D318+D321</f>
        <v>0</v>
      </c>
      <c r="E309" s="5">
        <f t="shared" ref="E309:F309" si="21">E310+E312+E315+E318+E321</f>
        <v>0</v>
      </c>
      <c r="F309" s="5">
        <f t="shared" si="21"/>
        <v>0</v>
      </c>
    </row>
    <row r="310" spans="1:7" ht="38.25" hidden="1" x14ac:dyDescent="0.2">
      <c r="A310" s="16" t="str">
        <f>Прил.6!A15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0" s="17" t="str">
        <f>Прил.6!E15</f>
        <v xml:space="preserve"> 9400010400</v>
      </c>
      <c r="C310" s="17" t="str">
        <f>Прил.6!F15</f>
        <v>100</v>
      </c>
      <c r="D310" s="5">
        <f>Прил.6!N15</f>
        <v>0</v>
      </c>
      <c r="E310" s="5">
        <f>Прил.6!O15</f>
        <v>0</v>
      </c>
      <c r="F310" s="5">
        <f>Прил.6!P15</f>
        <v>0</v>
      </c>
    </row>
    <row r="311" spans="1:7" s="171" customFormat="1" hidden="1" x14ac:dyDescent="0.2">
      <c r="A311" s="18" t="str">
        <f>Прил.6!A16</f>
        <v>Расходы на выплаты персоналу государственных (муниципальных) органов</v>
      </c>
      <c r="B311" s="19" t="str">
        <f>Прил.6!E16</f>
        <v xml:space="preserve"> 9400010400</v>
      </c>
      <c r="C311" s="19" t="str">
        <f>Прил.6!F16</f>
        <v>120</v>
      </c>
      <c r="D311" s="6">
        <f>Прил.6!N16</f>
        <v>0</v>
      </c>
      <c r="E311" s="6">
        <f>Прил.6!O16</f>
        <v>0</v>
      </c>
      <c r="F311" s="6">
        <f>Прил.6!P16</f>
        <v>0</v>
      </c>
    </row>
    <row r="312" spans="1:7" ht="38.25" hidden="1" x14ac:dyDescent="0.2">
      <c r="A312" s="16" t="str">
        <f>Прил.6!A37</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12" s="17" t="str">
        <f>Прил.6!E37</f>
        <v xml:space="preserve"> 9400010400</v>
      </c>
      <c r="C312" s="169"/>
      <c r="D312" s="5">
        <f>Прил.6!N37</f>
        <v>0</v>
      </c>
      <c r="E312" s="5">
        <f>Прил.6!O37</f>
        <v>0</v>
      </c>
      <c r="F312" s="5">
        <f>Прил.6!P37</f>
        <v>0</v>
      </c>
    </row>
    <row r="313" spans="1:7" ht="38.25" hidden="1" x14ac:dyDescent="0.2">
      <c r="A313" s="16" t="str">
        <f>Прил.6!A38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3" s="17" t="str">
        <f>Прил.6!E38</f>
        <v xml:space="preserve"> 9400010400</v>
      </c>
      <c r="C313" s="17" t="str">
        <f>Прил.6!F38</f>
        <v>100</v>
      </c>
      <c r="D313" s="5">
        <f>Прил.6!N38</f>
        <v>0</v>
      </c>
      <c r="E313" s="5">
        <f>Прил.6!O38</f>
        <v>0</v>
      </c>
      <c r="F313" s="5">
        <f>Прил.6!P38</f>
        <v>0</v>
      </c>
    </row>
    <row r="314" spans="1:7" s="171" customFormat="1" hidden="1" x14ac:dyDescent="0.2">
      <c r="A314" s="18" t="str">
        <f>Прил.6!A39</f>
        <v>Расходы на выплаты персоналу государственных (муниципальных) органов</v>
      </c>
      <c r="B314" s="19" t="str">
        <f>Прил.6!E39</f>
        <v xml:space="preserve"> 9400010400</v>
      </c>
      <c r="C314" s="19" t="str">
        <f>Прил.6!F39</f>
        <v>120</v>
      </c>
      <c r="D314" s="6">
        <f>Прил.6!N39</f>
        <v>0</v>
      </c>
      <c r="E314" s="6">
        <f>Прил.6!O39</f>
        <v>0</v>
      </c>
      <c r="F314" s="6">
        <f>Прил.6!P39</f>
        <v>0</v>
      </c>
    </row>
    <row r="315" spans="1:7" ht="38.25" hidden="1" x14ac:dyDescent="0.2">
      <c r="A315" s="16" t="str">
        <f>Прил.6!A241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15" s="17" t="str">
        <f>Прил.6!E241</f>
        <v>9400010400</v>
      </c>
      <c r="C315" s="169"/>
      <c r="D315" s="5">
        <f>Прил.6!N241</f>
        <v>0</v>
      </c>
      <c r="E315" s="5">
        <f>Прил.6!O241</f>
        <v>0</v>
      </c>
      <c r="F315" s="5">
        <f>Прил.6!P241</f>
        <v>0</v>
      </c>
    </row>
    <row r="316" spans="1:7" ht="38.25" hidden="1" x14ac:dyDescent="0.2">
      <c r="A316" s="16"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6" s="17" t="str">
        <f>Прил.6!E242</f>
        <v>9400010400</v>
      </c>
      <c r="C316" s="17" t="str">
        <f>Прил.6!F242</f>
        <v>100</v>
      </c>
      <c r="D316" s="5">
        <f>Прил.6!N242</f>
        <v>0</v>
      </c>
      <c r="E316" s="5">
        <f>Прил.6!O242</f>
        <v>0</v>
      </c>
      <c r="F316" s="5">
        <f>Прил.6!P242</f>
        <v>0</v>
      </c>
    </row>
    <row r="317" spans="1:7" s="171" customFormat="1" hidden="1" x14ac:dyDescent="0.2">
      <c r="A317" s="18" t="str">
        <f>Прил.6!A243</f>
        <v>Расходы на выплаты персоналу государственных (муниципальных) органов</v>
      </c>
      <c r="B317" s="19" t="str">
        <f>Прил.6!E243</f>
        <v>9400010400</v>
      </c>
      <c r="C317" s="19" t="str">
        <f>Прил.6!F243</f>
        <v>120</v>
      </c>
      <c r="D317" s="6">
        <f>Прил.6!N243</f>
        <v>0</v>
      </c>
      <c r="E317" s="6">
        <f>Прил.6!O243</f>
        <v>0</v>
      </c>
      <c r="F317" s="6">
        <f>Прил.6!P243</f>
        <v>0</v>
      </c>
    </row>
    <row r="318" spans="1:7" ht="38.25" hidden="1" x14ac:dyDescent="0.2">
      <c r="A318" s="16" t="str">
        <f>Прил.6!A361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18" s="17" t="str">
        <f>Прил.6!E361</f>
        <v>9400010400</v>
      </c>
      <c r="C318" s="169"/>
      <c r="D318" s="5">
        <f>Прил.6!N361</f>
        <v>0</v>
      </c>
      <c r="E318" s="5">
        <f>Прил.6!O361</f>
        <v>0</v>
      </c>
      <c r="F318" s="5">
        <f>Прил.6!P361</f>
        <v>0</v>
      </c>
    </row>
    <row r="319" spans="1:7" ht="38.25" hidden="1" x14ac:dyDescent="0.2">
      <c r="A319" s="16" t="str">
        <f>Прил.6!A362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9" s="17" t="str">
        <f>Прил.6!E362</f>
        <v>9400010400</v>
      </c>
      <c r="C319" s="17" t="str">
        <f>Прил.6!F362</f>
        <v>100</v>
      </c>
      <c r="D319" s="5">
        <f>Прил.6!N362</f>
        <v>0</v>
      </c>
      <c r="E319" s="5">
        <f>Прил.6!O362</f>
        <v>0</v>
      </c>
      <c r="F319" s="5">
        <f>Прил.6!P362</f>
        <v>0</v>
      </c>
    </row>
    <row r="320" spans="1:7" s="171" customFormat="1" hidden="1" x14ac:dyDescent="0.2">
      <c r="A320" s="18" t="str">
        <f>Прил.6!A363</f>
        <v>Расходы на выплаты персоналу государственных (муниципальных) органов</v>
      </c>
      <c r="B320" s="19" t="str">
        <f>Прил.6!E363</f>
        <v>9400010400</v>
      </c>
      <c r="C320" s="19" t="str">
        <f>Прил.6!F363</f>
        <v>120</v>
      </c>
      <c r="D320" s="6">
        <f>Прил.6!N363</f>
        <v>0</v>
      </c>
      <c r="E320" s="6">
        <f>Прил.6!O363</f>
        <v>0</v>
      </c>
      <c r="F320" s="6">
        <f>Прил.6!P363</f>
        <v>0</v>
      </c>
    </row>
    <row r="321" spans="1:6" ht="38.25" hidden="1" x14ac:dyDescent="0.2">
      <c r="A321" s="16" t="str">
        <f>Прил.6!A393</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21" s="17" t="str">
        <f>Прил.6!E393</f>
        <v>9400010400</v>
      </c>
      <c r="C321" s="169"/>
      <c r="D321" s="5">
        <f>Прил.6!N393</f>
        <v>0</v>
      </c>
      <c r="E321" s="5">
        <f>Прил.6!O393</f>
        <v>0</v>
      </c>
      <c r="F321" s="5">
        <f>Прил.6!P393</f>
        <v>0</v>
      </c>
    </row>
    <row r="322" spans="1:6" ht="38.25" hidden="1" x14ac:dyDescent="0.2">
      <c r="A322" s="16"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2" s="17" t="str">
        <f>Прил.6!E394</f>
        <v>9400010400</v>
      </c>
      <c r="C322" s="17" t="str">
        <f>Прил.6!F394</f>
        <v>100</v>
      </c>
      <c r="D322" s="5">
        <f>Прил.6!N394</f>
        <v>0</v>
      </c>
      <c r="E322" s="5">
        <f>Прил.6!O394</f>
        <v>0</v>
      </c>
      <c r="F322" s="5">
        <f>Прил.6!P394</f>
        <v>0</v>
      </c>
    </row>
    <row r="323" spans="1:6" s="171" customFormat="1" hidden="1" x14ac:dyDescent="0.2">
      <c r="A323" s="18" t="str">
        <f>Прил.6!A395</f>
        <v>Расходы на выплаты персоналу государственных (муниципальных) органов</v>
      </c>
      <c r="B323" s="19" t="str">
        <f>Прил.6!E395</f>
        <v>9400010400</v>
      </c>
      <c r="C323" s="19" t="str">
        <f>Прил.6!F395</f>
        <v>120</v>
      </c>
      <c r="D323" s="6">
        <f>Прил.6!N395</f>
        <v>0</v>
      </c>
      <c r="E323" s="6">
        <f>Прил.6!O395</f>
        <v>0</v>
      </c>
      <c r="F323" s="6">
        <f>Прил.6!P395</f>
        <v>0</v>
      </c>
    </row>
    <row r="324" spans="1:6" ht="25.5" hidden="1" x14ac:dyDescent="0.2">
      <c r="A324" s="16" t="str">
        <f>Прил.6!A17</f>
        <v>Расходы на повышение размеров оплаты труда работников бюджетной сферы Красноярского края с 1 января 2018 года на 4 процента</v>
      </c>
      <c r="B324" s="17" t="str">
        <f>Прил.6!E17</f>
        <v>9400010470</v>
      </c>
      <c r="C324" s="169"/>
      <c r="D324" s="5">
        <f>D325+D327+D330+D333+D336</f>
        <v>0</v>
      </c>
      <c r="E324" s="5">
        <f t="shared" ref="E324:F324" si="22">E325+E327+E330+E333+E336</f>
        <v>0</v>
      </c>
      <c r="F324" s="5">
        <f t="shared" si="22"/>
        <v>0</v>
      </c>
    </row>
    <row r="325" spans="1:6" ht="38.25" hidden="1" x14ac:dyDescent="0.2">
      <c r="A325" s="16" t="str">
        <f>Прил.6!A18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5" s="17" t="str">
        <f>Прил.6!E18</f>
        <v>9400010470</v>
      </c>
      <c r="C325" s="17" t="str">
        <f>Прил.6!F18</f>
        <v>100</v>
      </c>
      <c r="D325" s="5">
        <f>Прил.6!N18</f>
        <v>0</v>
      </c>
      <c r="E325" s="5">
        <f>Прил.6!O18</f>
        <v>0</v>
      </c>
      <c r="F325" s="5">
        <f>Прил.6!P18</f>
        <v>0</v>
      </c>
    </row>
    <row r="326" spans="1:6" s="171" customFormat="1" hidden="1" x14ac:dyDescent="0.2">
      <c r="A326" s="18" t="str">
        <f>Прил.6!A19</f>
        <v>Расходы на выплаты персоналу государственных (муниципальных) органов</v>
      </c>
      <c r="B326" s="19" t="str">
        <f>Прил.6!E19</f>
        <v>9400010470</v>
      </c>
      <c r="C326" s="19" t="str">
        <f>Прил.6!F19</f>
        <v>120</v>
      </c>
      <c r="D326" s="6">
        <f>Прил.6!N19</f>
        <v>0</v>
      </c>
      <c r="E326" s="6">
        <f>Прил.6!O19</f>
        <v>0</v>
      </c>
      <c r="F326" s="6">
        <f>Прил.6!P19</f>
        <v>0</v>
      </c>
    </row>
    <row r="327" spans="1:6" ht="25.5" hidden="1" x14ac:dyDescent="0.2">
      <c r="A327" s="16" t="str">
        <f>Прил.6!A40</f>
        <v>Расходы на повышение размеров оплаты труда работников бюджетной сферы Красноярского края с 1 января 2018 года на 4 процента</v>
      </c>
      <c r="B327" s="17" t="str">
        <f>Прил.6!E40</f>
        <v>9400010470</v>
      </c>
      <c r="C327" s="169"/>
      <c r="D327" s="5">
        <f>Прил.6!N40</f>
        <v>0</v>
      </c>
      <c r="E327" s="5">
        <f>Прил.6!O40</f>
        <v>0</v>
      </c>
      <c r="F327" s="5">
        <f>Прил.6!P40</f>
        <v>0</v>
      </c>
    </row>
    <row r="328" spans="1:6" ht="38.25" hidden="1" x14ac:dyDescent="0.2">
      <c r="A328" s="16"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8" s="17" t="str">
        <f>Прил.6!E41</f>
        <v>9400010470</v>
      </c>
      <c r="C328" s="17" t="str">
        <f>Прил.6!F41</f>
        <v>100</v>
      </c>
      <c r="D328" s="5">
        <f>Прил.6!N41</f>
        <v>0</v>
      </c>
      <c r="E328" s="5">
        <f>Прил.6!O41</f>
        <v>0</v>
      </c>
      <c r="F328" s="5">
        <f>Прил.6!P41</f>
        <v>0</v>
      </c>
    </row>
    <row r="329" spans="1:6" s="171" customFormat="1" hidden="1" x14ac:dyDescent="0.2">
      <c r="A329" s="18" t="str">
        <f>Прил.6!A42</f>
        <v>Расходы на выплаты персоналу государственных (муниципальных) органов</v>
      </c>
      <c r="B329" s="19" t="str">
        <f>Прил.6!E42</f>
        <v>9400010470</v>
      </c>
      <c r="C329" s="19" t="str">
        <f>Прил.6!F42</f>
        <v>120</v>
      </c>
      <c r="D329" s="6">
        <f>Прил.6!N42</f>
        <v>0</v>
      </c>
      <c r="E329" s="6">
        <f>Прил.6!O42</f>
        <v>0</v>
      </c>
      <c r="F329" s="6">
        <f>Прил.6!P42</f>
        <v>0</v>
      </c>
    </row>
    <row r="330" spans="1:6" ht="25.5" hidden="1" x14ac:dyDescent="0.2">
      <c r="A330" s="16" t="str">
        <f>Прил.6!A244</f>
        <v>Расходы на повышение размеров оплаты труда работников бюджетной сферы Красноярского края с 1 января 2018 года на 4 процента</v>
      </c>
      <c r="B330" s="17" t="str">
        <f>Прил.6!E244</f>
        <v>9400010470</v>
      </c>
      <c r="C330" s="169"/>
      <c r="D330" s="5">
        <f>Прил.6!N244</f>
        <v>0</v>
      </c>
      <c r="E330" s="5">
        <f>Прил.6!O244</f>
        <v>0</v>
      </c>
      <c r="F330" s="5">
        <f>Прил.6!P244</f>
        <v>0</v>
      </c>
    </row>
    <row r="331" spans="1:6" ht="38.25" hidden="1" x14ac:dyDescent="0.2">
      <c r="A331" s="16" t="str">
        <f>Прил.6!A245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1" s="17" t="str">
        <f>Прил.6!E245</f>
        <v>9400010470</v>
      </c>
      <c r="C331" s="17" t="str">
        <f>Прил.6!F245</f>
        <v>100</v>
      </c>
      <c r="D331" s="5">
        <f>Прил.6!N245</f>
        <v>0</v>
      </c>
      <c r="E331" s="5">
        <f>Прил.6!O245</f>
        <v>0</v>
      </c>
      <c r="F331" s="5">
        <f>Прил.6!P245</f>
        <v>0</v>
      </c>
    </row>
    <row r="332" spans="1:6" s="171" customFormat="1" hidden="1" x14ac:dyDescent="0.2">
      <c r="A332" s="18" t="str">
        <f>Прил.6!A246</f>
        <v>Расходы на выплаты персоналу государственных (муниципальных) органов</v>
      </c>
      <c r="B332" s="19" t="str">
        <f>Прил.6!E246</f>
        <v>9400010470</v>
      </c>
      <c r="C332" s="19" t="str">
        <f>Прил.6!F246</f>
        <v>120</v>
      </c>
      <c r="D332" s="6">
        <f>Прил.6!N246</f>
        <v>0</v>
      </c>
      <c r="E332" s="6">
        <f>Прил.6!O246</f>
        <v>0</v>
      </c>
      <c r="F332" s="6">
        <f>Прил.6!P246</f>
        <v>0</v>
      </c>
    </row>
    <row r="333" spans="1:6" ht="25.5" hidden="1" x14ac:dyDescent="0.2">
      <c r="A333" s="16" t="str">
        <f>Прил.6!A364</f>
        <v>Расходы на повышение размеров оплаты труда работников бюджетной сферы Красноярского края с 1 января 2018 года на 4 процента</v>
      </c>
      <c r="B333" s="17" t="str">
        <f>Прил.6!E364</f>
        <v>9400010470</v>
      </c>
      <c r="C333" s="169"/>
      <c r="D333" s="5">
        <f>Прил.6!N364</f>
        <v>0</v>
      </c>
      <c r="E333" s="5">
        <f>Прил.6!O364</f>
        <v>0</v>
      </c>
      <c r="F333" s="5">
        <f>Прил.6!P364</f>
        <v>0</v>
      </c>
    </row>
    <row r="334" spans="1:6" ht="38.25" hidden="1" x14ac:dyDescent="0.2">
      <c r="A334" s="16" t="str">
        <f>Прил.6!A365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4" s="17" t="str">
        <f>Прил.6!E365</f>
        <v>9400010470</v>
      </c>
      <c r="C334" s="17" t="str">
        <f>Прил.6!F365</f>
        <v>100</v>
      </c>
      <c r="D334" s="5">
        <f>Прил.6!N365</f>
        <v>0</v>
      </c>
      <c r="E334" s="5">
        <f>Прил.6!O365</f>
        <v>0</v>
      </c>
      <c r="F334" s="5">
        <f>Прил.6!P365</f>
        <v>0</v>
      </c>
    </row>
    <row r="335" spans="1:6" s="171" customFormat="1" hidden="1" x14ac:dyDescent="0.2">
      <c r="A335" s="18" t="str">
        <f>Прил.6!A366</f>
        <v>Расходы на выплаты персоналу государственных (муниципальных) органов</v>
      </c>
      <c r="B335" s="19" t="str">
        <f>Прил.6!E366</f>
        <v>9400010470</v>
      </c>
      <c r="C335" s="19" t="str">
        <f>Прил.6!F366</f>
        <v>120</v>
      </c>
      <c r="D335" s="6">
        <f>Прил.6!N366</f>
        <v>0</v>
      </c>
      <c r="E335" s="6">
        <f>Прил.6!O366</f>
        <v>0</v>
      </c>
      <c r="F335" s="6">
        <f>Прил.6!P366</f>
        <v>0</v>
      </c>
    </row>
    <row r="336" spans="1:6" ht="25.5" hidden="1" x14ac:dyDescent="0.2">
      <c r="A336" s="16" t="str">
        <f>Прил.6!A396</f>
        <v>Расходы на повышение размеров оплаты труда работников бюджетной сферы Красноярского края с 1 января 2018 года на 4 процента</v>
      </c>
      <c r="B336" s="17" t="str">
        <f>Прил.6!E396</f>
        <v>9400010470</v>
      </c>
      <c r="C336" s="169"/>
      <c r="D336" s="5">
        <f>Прил.6!N396</f>
        <v>0</v>
      </c>
      <c r="E336" s="5">
        <f>Прил.6!O396</f>
        <v>0</v>
      </c>
      <c r="F336" s="5">
        <f>Прил.6!P396</f>
        <v>0</v>
      </c>
    </row>
    <row r="337" spans="1:7" ht="38.25" hidden="1" x14ac:dyDescent="0.2">
      <c r="A337" s="16" t="str">
        <f>Прил.6!A397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7" s="17" t="str">
        <f>Прил.6!E397</f>
        <v>9400010470</v>
      </c>
      <c r="C337" s="17" t="str">
        <f>Прил.6!F397</f>
        <v>100</v>
      </c>
      <c r="D337" s="5">
        <f>Прил.6!N397</f>
        <v>0</v>
      </c>
      <c r="E337" s="5">
        <f>Прил.6!O397</f>
        <v>0</v>
      </c>
      <c r="F337" s="5">
        <f>Прил.6!P397</f>
        <v>0</v>
      </c>
    </row>
    <row r="338" spans="1:7" s="171" customFormat="1" hidden="1" x14ac:dyDescent="0.2">
      <c r="A338" s="18" t="str">
        <f>Прил.6!A398</f>
        <v>Расходы на выплаты персоналу государственных (муниципальных) органов</v>
      </c>
      <c r="B338" s="19" t="str">
        <f>Прил.6!E398</f>
        <v>9400010470</v>
      </c>
      <c r="C338" s="19" t="str">
        <f>Прил.6!F398</f>
        <v>120</v>
      </c>
      <c r="D338" s="6">
        <f>Прил.6!N398</f>
        <v>0</v>
      </c>
      <c r="E338" s="6">
        <f>Прил.6!O398</f>
        <v>0</v>
      </c>
      <c r="F338" s="6">
        <f>Прил.6!P398</f>
        <v>0</v>
      </c>
    </row>
    <row r="339" spans="1:7" hidden="1" x14ac:dyDescent="0.2">
      <c r="A339" s="16" t="str">
        <f>Прил.6!A100</f>
        <v>Обеспечение первичных мер пожарной безопасности</v>
      </c>
      <c r="B339" s="17" t="str">
        <f>Прил.6!E100</f>
        <v>9500074120</v>
      </c>
      <c r="C339" s="169"/>
      <c r="D339" s="5">
        <f>Прил.6!N100</f>
        <v>0</v>
      </c>
      <c r="E339" s="5">
        <f>Прил.6!O100</f>
        <v>0</v>
      </c>
      <c r="F339" s="5">
        <f>Прил.6!P100</f>
        <v>0</v>
      </c>
    </row>
    <row r="340" spans="1:7" hidden="1" x14ac:dyDescent="0.2">
      <c r="A340" s="16" t="str">
        <f>Прил.6!A101</f>
        <v>Закупка товаров, работ и услуг для государственных (муниципальных) нужд</v>
      </c>
      <c r="B340" s="17" t="str">
        <f>Прил.6!E101</f>
        <v>9500074120</v>
      </c>
      <c r="C340" s="17" t="str">
        <f>Прил.6!F101</f>
        <v>200</v>
      </c>
      <c r="D340" s="5">
        <f>Прил.6!N101</f>
        <v>0</v>
      </c>
      <c r="E340" s="5">
        <f>Прил.6!O101</f>
        <v>0</v>
      </c>
      <c r="F340" s="5">
        <f>Прил.6!P101</f>
        <v>0</v>
      </c>
    </row>
    <row r="341" spans="1:7" s="171" customFormat="1" ht="25.5" hidden="1" x14ac:dyDescent="0.2">
      <c r="A341" s="18" t="str">
        <f>Прил.6!A102</f>
        <v>Иные закупки товаров, работ и услуг для обеспечения государственных (муниципальных) нужд</v>
      </c>
      <c r="B341" s="19" t="str">
        <f>Прил.6!E102</f>
        <v>9500074120</v>
      </c>
      <c r="C341" s="19" t="str">
        <f>Прил.6!F102</f>
        <v>240</v>
      </c>
      <c r="D341" s="6">
        <f>Прил.6!N102</f>
        <v>0</v>
      </c>
      <c r="E341" s="6">
        <f>Прил.6!O102</f>
        <v>0</v>
      </c>
      <c r="F341" s="6">
        <f>Прил.6!P102</f>
        <v>0</v>
      </c>
    </row>
    <row r="342" spans="1:7" x14ac:dyDescent="0.2">
      <c r="A342" s="16" t="str">
        <f>Прил.6!A103</f>
        <v>Софинансирование расходов на обеспечение первичных мер пожарной безопасности</v>
      </c>
      <c r="B342" s="17" t="str">
        <f>Прил.6!E103</f>
        <v>95000S4120</v>
      </c>
      <c r="C342" s="17"/>
      <c r="D342" s="5">
        <f>Прил.6!N103</f>
        <v>8600</v>
      </c>
      <c r="E342" s="5">
        <f>Прил.6!O103</f>
        <v>0</v>
      </c>
      <c r="F342" s="5">
        <f>Прил.6!P103</f>
        <v>0</v>
      </c>
      <c r="G342" s="176">
        <v>1</v>
      </c>
    </row>
    <row r="343" spans="1:7" x14ac:dyDescent="0.2">
      <c r="A343" s="16" t="str">
        <f>Прил.6!A104</f>
        <v>Закупка товаров, работ и услуг для государственных (муниципальных) нужд</v>
      </c>
      <c r="B343" s="17" t="str">
        <f>Прил.6!E104</f>
        <v>95000S4120</v>
      </c>
      <c r="C343" s="17" t="str">
        <f>Прил.6!F104</f>
        <v>200</v>
      </c>
      <c r="D343" s="5">
        <f>Прил.6!N104</f>
        <v>8600</v>
      </c>
      <c r="E343" s="5">
        <f>Прил.6!O104</f>
        <v>0</v>
      </c>
      <c r="F343" s="5">
        <f>Прил.6!P104</f>
        <v>0</v>
      </c>
      <c r="G343" s="176">
        <v>1</v>
      </c>
    </row>
    <row r="344" spans="1:7" s="171" customFormat="1" ht="25.5" x14ac:dyDescent="0.2">
      <c r="A344" s="18" t="str">
        <f>Прил.6!A105</f>
        <v>Иные закупки товаров, работ и услуг для обеспечения государственных (муниципальных) нужд</v>
      </c>
      <c r="B344" s="19" t="str">
        <f>Прил.6!E105</f>
        <v>95000S4120</v>
      </c>
      <c r="C344" s="19" t="str">
        <f>Прил.6!F105</f>
        <v>240</v>
      </c>
      <c r="D344" s="6">
        <f>Прил.6!N105</f>
        <v>8600</v>
      </c>
      <c r="E344" s="6">
        <f>Прил.6!O105</f>
        <v>0</v>
      </c>
      <c r="F344" s="6">
        <f>Прил.6!P105</f>
        <v>0</v>
      </c>
      <c r="G344" s="171">
        <v>1</v>
      </c>
    </row>
    <row r="345" spans="1:7" ht="25.5" x14ac:dyDescent="0.2">
      <c r="A345" s="16" t="str">
        <f>Прил.6!A86</f>
        <v>Организация транспортировки тел умерших из населенных пунктов до места проведения патологоанатомических процедур и захоронения</v>
      </c>
      <c r="B345" s="17" t="str">
        <f>Прил.6!E86</f>
        <v>9600006040</v>
      </c>
      <c r="C345" s="169"/>
      <c r="D345" s="5">
        <f>Прил.6!N86</f>
        <v>3198300</v>
      </c>
      <c r="E345" s="5">
        <f>Прил.6!O86</f>
        <v>0</v>
      </c>
      <c r="F345" s="5">
        <f>Прил.6!P86</f>
        <v>0</v>
      </c>
      <c r="G345" s="176">
        <v>1</v>
      </c>
    </row>
    <row r="346" spans="1:7" x14ac:dyDescent="0.2">
      <c r="A346" s="16" t="str">
        <f>Прил.6!A87</f>
        <v>Закупка товаров, работ и услуг для государственных (муниципальных) нужд</v>
      </c>
      <c r="B346" s="17" t="str">
        <f>Прил.6!E87</f>
        <v>9600006040</v>
      </c>
      <c r="C346" s="17" t="str">
        <f>Прил.6!F87</f>
        <v>200</v>
      </c>
      <c r="D346" s="5">
        <f>Прил.6!N87</f>
        <v>3198300</v>
      </c>
      <c r="E346" s="5">
        <f>Прил.6!O87</f>
        <v>0</v>
      </c>
      <c r="F346" s="5">
        <f>Прил.6!P87</f>
        <v>0</v>
      </c>
      <c r="G346" s="176">
        <v>1</v>
      </c>
    </row>
    <row r="347" spans="1:7" s="171" customFormat="1" ht="25.5" x14ac:dyDescent="0.2">
      <c r="A347" s="18" t="str">
        <f>Прил.6!A88</f>
        <v>Иные закупки товаров, работ и услуг для обеспечения государственных (муниципальных) нужд</v>
      </c>
      <c r="B347" s="19" t="str">
        <f>Прил.6!E88</f>
        <v>9600006040</v>
      </c>
      <c r="C347" s="19" t="str">
        <f>Прил.6!F88</f>
        <v>240</v>
      </c>
      <c r="D347" s="6">
        <f>Прил.6!N88</f>
        <v>3198300</v>
      </c>
      <c r="E347" s="6">
        <f>Прил.6!O88</f>
        <v>0</v>
      </c>
      <c r="F347" s="6">
        <f>Прил.6!P88</f>
        <v>0</v>
      </c>
      <c r="G347" s="171">
        <v>1</v>
      </c>
    </row>
    <row r="348" spans="1:7" hidden="1" x14ac:dyDescent="0.2">
      <c r="A348" s="16" t="str">
        <f>Прил.6!A45</f>
        <v>Обеспечение проведения выборов и референдумов</v>
      </c>
      <c r="B348" s="17" t="str">
        <f>Прил.6!E45</f>
        <v>9700001010</v>
      </c>
      <c r="C348" s="169"/>
      <c r="D348" s="5">
        <f>Прил.6!N45</f>
        <v>0</v>
      </c>
      <c r="E348" s="5">
        <f>Прил.6!O45</f>
        <v>0</v>
      </c>
      <c r="F348" s="5">
        <f>Прил.6!P45</f>
        <v>0</v>
      </c>
    </row>
    <row r="349" spans="1:7" hidden="1" x14ac:dyDescent="0.2">
      <c r="A349" s="16" t="str">
        <f>Прил.6!A46</f>
        <v>Иные бюджетные ассигнования</v>
      </c>
      <c r="B349" s="17" t="str">
        <f>Прил.6!E46</f>
        <v>9700001010</v>
      </c>
      <c r="C349" s="17" t="str">
        <f>Прил.6!F46</f>
        <v>800</v>
      </c>
      <c r="D349" s="5">
        <f>Прил.6!N46</f>
        <v>0</v>
      </c>
      <c r="E349" s="5">
        <f>Прил.6!O46</f>
        <v>0</v>
      </c>
      <c r="F349" s="5">
        <f>Прил.6!P46</f>
        <v>0</v>
      </c>
    </row>
    <row r="350" spans="1:7" s="171" customFormat="1" hidden="1" x14ac:dyDescent="0.2">
      <c r="A350" s="18" t="str">
        <f>Прил.6!A47</f>
        <v>Специальные расходы</v>
      </c>
      <c r="B350" s="19" t="str">
        <f>Прил.6!E47</f>
        <v>9700001010</v>
      </c>
      <c r="C350" s="19" t="str">
        <f>Прил.6!F47</f>
        <v>880</v>
      </c>
      <c r="D350" s="6">
        <f>Прил.6!N47</f>
        <v>0</v>
      </c>
      <c r="E350" s="6">
        <f>Прил.6!O47</f>
        <v>0</v>
      </c>
      <c r="F350" s="6">
        <f>Прил.6!P47</f>
        <v>0</v>
      </c>
    </row>
    <row r="351" spans="1:7" ht="25.5" hidden="1" x14ac:dyDescent="0.2">
      <c r="A351" s="16" t="str">
        <f>Прил.6!A163</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351" s="17" t="str">
        <f>Прил.6!E163</f>
        <v>9800001010</v>
      </c>
      <c r="C351" s="169"/>
      <c r="D351" s="5">
        <f>Прил.6!N163</f>
        <v>0</v>
      </c>
      <c r="E351" s="5">
        <f>Прил.6!O163</f>
        <v>0</v>
      </c>
      <c r="F351" s="5">
        <f>Прил.6!P163</f>
        <v>0</v>
      </c>
    </row>
    <row r="352" spans="1:7" hidden="1" x14ac:dyDescent="0.2">
      <c r="A352" s="16" t="str">
        <f>Прил.6!A164</f>
        <v>Закупка товаров, работ и услуг для государственных (муниципальных) нужд</v>
      </c>
      <c r="B352" s="17" t="str">
        <f>Прил.6!E164</f>
        <v>9800001010</v>
      </c>
      <c r="C352" s="17" t="str">
        <f>Прил.6!F164</f>
        <v>200</v>
      </c>
      <c r="D352" s="5">
        <f>Прил.6!N164</f>
        <v>0</v>
      </c>
      <c r="E352" s="5">
        <f>Прил.6!O164</f>
        <v>0</v>
      </c>
      <c r="F352" s="5">
        <f>Прил.6!P164</f>
        <v>0</v>
      </c>
    </row>
    <row r="353" spans="1:7" s="171" customFormat="1" ht="25.5" hidden="1" x14ac:dyDescent="0.2">
      <c r="A353" s="18" t="str">
        <f>Прил.6!A165</f>
        <v>Иные закупки товаров, работ и услуг для обеспечения государственных (муниципальных) нужд</v>
      </c>
      <c r="B353" s="19" t="str">
        <f>Прил.6!E165</f>
        <v>9800001010</v>
      </c>
      <c r="C353" s="19" t="str">
        <f>Прил.6!F165</f>
        <v>240</v>
      </c>
      <c r="D353" s="6">
        <f>Прил.6!N165</f>
        <v>0</v>
      </c>
      <c r="E353" s="6">
        <f>Прил.6!O165</f>
        <v>0</v>
      </c>
      <c r="F353" s="6">
        <f>Прил.6!P165</f>
        <v>0</v>
      </c>
    </row>
    <row r="354" spans="1:7" s="177" customFormat="1" hidden="1" x14ac:dyDescent="0.2">
      <c r="A354" s="272" t="str">
        <f>Прил.6!A431</f>
        <v>Условно утвержденные расходы</v>
      </c>
      <c r="B354" s="14"/>
      <c r="C354" s="14"/>
      <c r="D354" s="15"/>
      <c r="E354" s="15">
        <f>Прил.6!O431</f>
        <v>7402615</v>
      </c>
      <c r="F354" s="15">
        <f>Прил.6!P431</f>
        <v>14792580</v>
      </c>
    </row>
    <row r="355" spans="1:7" ht="15" x14ac:dyDescent="0.2">
      <c r="A355" s="278" t="s">
        <v>493</v>
      </c>
      <c r="D355" s="182">
        <f>D7+D11+D20+D86+D90+D94+D137+D153+D157+D163+D167</f>
        <v>226247448.16999999</v>
      </c>
      <c r="E355" s="182">
        <f>E7+E11+E20+E86+E90+E94+E137+E153+E157+E163+E167</f>
        <v>158948211.70999998</v>
      </c>
      <c r="F355" s="182">
        <f>F7+F11+F20+F86+F90+F94+F137+F153+F157+F163+F167</f>
        <v>158821611.70999998</v>
      </c>
      <c r="G355" s="176">
        <v>1</v>
      </c>
    </row>
    <row r="356" spans="1:7" ht="15" x14ac:dyDescent="0.2">
      <c r="A356" s="186" t="s">
        <v>86</v>
      </c>
      <c r="D356" s="182">
        <f>D171</f>
        <v>186040166.96999997</v>
      </c>
      <c r="E356" s="182">
        <f>E171</f>
        <v>130935305</v>
      </c>
      <c r="F356" s="182">
        <f>F171</f>
        <v>122273536.5</v>
      </c>
      <c r="G356" s="176">
        <v>1</v>
      </c>
    </row>
    <row r="357" spans="1:7" hidden="1" x14ac:dyDescent="0.2">
      <c r="D357" s="182">
        <f>D6-D355-D356</f>
        <v>0</v>
      </c>
      <c r="E357" s="182">
        <f>E6-E355-E356</f>
        <v>7402615</v>
      </c>
      <c r="F357" s="182">
        <f>F6-F355-F356</f>
        <v>14792580</v>
      </c>
    </row>
  </sheetData>
  <autoFilter ref="A5:G357">
    <filterColumn colId="6">
      <customFilters>
        <customFilter operator="notEqual" val=" "/>
      </customFilters>
    </filterColumn>
  </autoFilter>
  <mergeCells count="3">
    <mergeCell ref="D1:F1"/>
    <mergeCell ref="A3:F3"/>
    <mergeCell ref="D2:F2"/>
  </mergeCells>
  <conditionalFormatting sqref="C247">
    <cfRule type="expression" dxfId="35" priority="36" stopIfTrue="1">
      <formula>#REF!="Раздел"</formula>
    </cfRule>
  </conditionalFormatting>
  <conditionalFormatting sqref="C247 B297:C297 C295:C296 B298:B299">
    <cfRule type="expression" dxfId="34" priority="38" stopIfTrue="1">
      <formula>$A247="КВ"</formula>
    </cfRule>
  </conditionalFormatting>
  <conditionalFormatting sqref="C247 B297:C297 C295:C296 B298:B299">
    <cfRule type="expression" dxfId="33" priority="37" stopIfTrue="1">
      <formula>$A247="ВР"</formula>
    </cfRule>
  </conditionalFormatting>
  <conditionalFormatting sqref="C247">
    <cfRule type="expression" dxfId="32" priority="39" stopIfTrue="1">
      <formula>#REF!="000"</formula>
    </cfRule>
  </conditionalFormatting>
  <conditionalFormatting sqref="B297:C297 C295:C296 B298:B299">
    <cfRule type="expression" dxfId="31" priority="24" stopIfTrue="1">
      <formula>#REF!="Раздел"</formula>
    </cfRule>
  </conditionalFormatting>
  <conditionalFormatting sqref="A297:A299">
    <cfRule type="expression" dxfId="30" priority="34" stopIfTrue="1">
      <formula>$A297="КВ"</formula>
    </cfRule>
  </conditionalFormatting>
  <conditionalFormatting sqref="A297:A299">
    <cfRule type="expression" dxfId="29" priority="33" stopIfTrue="1">
      <formula>$A297="ВР"</formula>
    </cfRule>
  </conditionalFormatting>
  <conditionalFormatting sqref="A297:A299">
    <cfRule type="expression" dxfId="28" priority="35" stopIfTrue="1">
      <formula>#REF!="0000"</formula>
    </cfRule>
  </conditionalFormatting>
  <conditionalFormatting sqref="A297:A299">
    <cfRule type="expression" dxfId="27" priority="32" stopIfTrue="1">
      <formula>#REF!="Раздел"</formula>
    </cfRule>
  </conditionalFormatting>
  <conditionalFormatting sqref="A297:A299">
    <cfRule type="expression" dxfId="26" priority="31" stopIfTrue="1">
      <formula>#REF!="КВ"</formula>
    </cfRule>
  </conditionalFormatting>
  <conditionalFormatting sqref="A297:A299">
    <cfRule type="expression" dxfId="25" priority="30" stopIfTrue="1">
      <formula>#REF!="ВР"</formula>
    </cfRule>
  </conditionalFormatting>
  <conditionalFormatting sqref="C295:C297">
    <cfRule type="expression" dxfId="24" priority="27" stopIfTrue="1">
      <formula>#REF!="000"</formula>
    </cfRule>
  </conditionalFormatting>
  <conditionalFormatting sqref="B297:B299">
    <cfRule type="expression" dxfId="23" priority="28" stopIfTrue="1">
      <formula>#REF!="0000000"</formula>
    </cfRule>
  </conditionalFormatting>
  <conditionalFormatting sqref="A355:A356">
    <cfRule type="expression" dxfId="22" priority="23" stopIfTrue="1">
      <formula>$A355="КВ"</formula>
    </cfRule>
  </conditionalFormatting>
  <conditionalFormatting sqref="A355:A356">
    <cfRule type="expression" dxfId="21" priority="22" stopIfTrue="1">
      <formula>$A355="ВР"</formula>
    </cfRule>
  </conditionalFormatting>
  <conditionalFormatting sqref="A355:A356">
    <cfRule type="expression" dxfId="20" priority="21" stopIfTrue="1">
      <formula>#REF!="Раздел"</formula>
    </cfRule>
  </conditionalFormatting>
  <conditionalFormatting sqref="A355:A356">
    <cfRule type="expression" dxfId="19" priority="20" stopIfTrue="1">
      <formula>#REF!="КВ"</formula>
    </cfRule>
  </conditionalFormatting>
  <conditionalFormatting sqref="A355:A356">
    <cfRule type="expression" dxfId="18" priority="19" stopIfTrue="1">
      <formula>#REF!="ВР"</formula>
    </cfRule>
  </conditionalFormatting>
  <conditionalFormatting sqref="A195:A204">
    <cfRule type="expression" dxfId="17" priority="18" stopIfTrue="1">
      <formula>$A195="КВ"</formula>
    </cfRule>
  </conditionalFormatting>
  <conditionalFormatting sqref="A195:A204">
    <cfRule type="expression" dxfId="16" priority="17" stopIfTrue="1">
      <formula>$A195="ВР"</formula>
    </cfRule>
  </conditionalFormatting>
  <conditionalFormatting sqref="A195:A204">
    <cfRule type="expression" dxfId="15" priority="16" stopIfTrue="1">
      <formula>#REF!="Раздел"</formula>
    </cfRule>
  </conditionalFormatting>
  <conditionalFormatting sqref="B195:C204">
    <cfRule type="expression" dxfId="14" priority="11" stopIfTrue="1">
      <formula>#REF!="Раздел"</formula>
    </cfRule>
  </conditionalFormatting>
  <conditionalFormatting sqref="B195:C204">
    <cfRule type="expression" dxfId="13" priority="15" stopIfTrue="1">
      <formula>$A195="КВ"</formula>
    </cfRule>
  </conditionalFormatting>
  <conditionalFormatting sqref="B195:C204">
    <cfRule type="expression" dxfId="12" priority="14" stopIfTrue="1">
      <formula>$A195="ВР"</formula>
    </cfRule>
  </conditionalFormatting>
  <conditionalFormatting sqref="C195:C204">
    <cfRule type="expression" dxfId="11" priority="13" stopIfTrue="1">
      <formula>#REF!="000"</formula>
    </cfRule>
  </conditionalFormatting>
  <conditionalFormatting sqref="B195:B204">
    <cfRule type="expression" dxfId="10" priority="12" stopIfTrue="1">
      <formula>#REF!="0000000"</formula>
    </cfRule>
  </conditionalFormatting>
  <conditionalFormatting sqref="B241:C243">
    <cfRule type="expression" dxfId="9" priority="3" stopIfTrue="1">
      <formula>#REF!="Раздел"</formula>
    </cfRule>
  </conditionalFormatting>
  <conditionalFormatting sqref="A241:A243">
    <cfRule type="expression" dxfId="8" priority="10" stopIfTrue="1">
      <formula>$A241="КВ"</formula>
    </cfRule>
  </conditionalFormatting>
  <conditionalFormatting sqref="A241:A243">
    <cfRule type="expression" dxfId="7" priority="9" stopIfTrue="1">
      <formula>$A241="ВР"</formula>
    </cfRule>
  </conditionalFormatting>
  <conditionalFormatting sqref="A241:A243">
    <cfRule type="expression" dxfId="6" priority="8" stopIfTrue="1">
      <formula>#REF!="Раздел"</formula>
    </cfRule>
  </conditionalFormatting>
  <conditionalFormatting sqref="B241:C243">
    <cfRule type="expression" dxfId="5" priority="7" stopIfTrue="1">
      <formula>$A241="КВ"</formula>
    </cfRule>
  </conditionalFormatting>
  <conditionalFormatting sqref="B241:C243">
    <cfRule type="expression" dxfId="4" priority="6" stopIfTrue="1">
      <formula>$A241="ВР"</formula>
    </cfRule>
  </conditionalFormatting>
  <conditionalFormatting sqref="C241:C243">
    <cfRule type="expression" dxfId="3" priority="5" stopIfTrue="1">
      <formula>#REF!="000"</formula>
    </cfRule>
  </conditionalFormatting>
  <conditionalFormatting sqref="B241:B243">
    <cfRule type="expression" dxfId="2" priority="4" stopIfTrue="1">
      <formula>#REF!="0000000"</formula>
    </cfRule>
  </conditionalFormatting>
  <conditionalFormatting sqref="A354">
    <cfRule type="expression" dxfId="1" priority="1" stopIfTrue="1">
      <formula>$A354="ВР"</formula>
    </cfRule>
  </conditionalFormatting>
  <conditionalFormatting sqref="A354">
    <cfRule type="expression" dxfId="0" priority="2" stopIfTrue="1">
      <formula>$A354="КВ"</formula>
    </cfRule>
  </conditionalFormatting>
  <pageMargins left="0.70866141732283472" right="0.11811023622047245" top="0.35433070866141736" bottom="0.35433070866141736"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abSelected="1" view="pageBreakPreview" zoomScaleNormal="100" zoomScaleSheetLayoutView="100" workbookViewId="0">
      <selection activeCell="A2" sqref="A2:XFD2"/>
    </sheetView>
  </sheetViews>
  <sheetFormatPr defaultRowHeight="12.75" x14ac:dyDescent="0.2"/>
  <cols>
    <col min="1" max="1" width="6" style="70" customWidth="1"/>
    <col min="2" max="2" width="56" style="70" bestFit="1" customWidth="1"/>
    <col min="3" max="3" width="17.5703125" style="70" customWidth="1"/>
    <col min="4" max="4" width="15.85546875" style="70" customWidth="1"/>
    <col min="5" max="5" width="17.140625" style="70" customWidth="1"/>
    <col min="6" max="251" width="9.140625" style="70"/>
    <col min="252" max="257" width="6" style="70" customWidth="1"/>
    <col min="258" max="258" width="7" style="70" customWidth="1"/>
    <col min="259" max="259" width="6.7109375" style="70" customWidth="1"/>
    <col min="260" max="260" width="23.7109375" style="70" customWidth="1"/>
    <col min="261" max="261" width="17.140625" style="70" customWidth="1"/>
    <col min="262" max="507" width="9.140625" style="70"/>
    <col min="508" max="513" width="6" style="70" customWidth="1"/>
    <col min="514" max="514" width="7" style="70" customWidth="1"/>
    <col min="515" max="515" width="6.7109375" style="70" customWidth="1"/>
    <col min="516" max="516" width="23.7109375" style="70" customWidth="1"/>
    <col min="517" max="517" width="17.140625" style="70" customWidth="1"/>
    <col min="518" max="763" width="9.140625" style="70"/>
    <col min="764" max="769" width="6" style="70" customWidth="1"/>
    <col min="770" max="770" width="7" style="70" customWidth="1"/>
    <col min="771" max="771" width="6.7109375" style="70" customWidth="1"/>
    <col min="772" max="772" width="23.7109375" style="70" customWidth="1"/>
    <col min="773" max="773" width="17.140625" style="70" customWidth="1"/>
    <col min="774" max="1019" width="9.140625" style="70"/>
    <col min="1020" max="1025" width="6" style="70" customWidth="1"/>
    <col min="1026" max="1026" width="7" style="70" customWidth="1"/>
    <col min="1027" max="1027" width="6.7109375" style="70" customWidth="1"/>
    <col min="1028" max="1028" width="23.7109375" style="70" customWidth="1"/>
    <col min="1029" max="1029" width="17.140625" style="70" customWidth="1"/>
    <col min="1030" max="1275" width="9.140625" style="70"/>
    <col min="1276" max="1281" width="6" style="70" customWidth="1"/>
    <col min="1282" max="1282" width="7" style="70" customWidth="1"/>
    <col min="1283" max="1283" width="6.7109375" style="70" customWidth="1"/>
    <col min="1284" max="1284" width="23.7109375" style="70" customWidth="1"/>
    <col min="1285" max="1285" width="17.140625" style="70" customWidth="1"/>
    <col min="1286" max="1531" width="9.140625" style="70"/>
    <col min="1532" max="1537" width="6" style="70" customWidth="1"/>
    <col min="1538" max="1538" width="7" style="70" customWidth="1"/>
    <col min="1539" max="1539" width="6.7109375" style="70" customWidth="1"/>
    <col min="1540" max="1540" width="23.7109375" style="70" customWidth="1"/>
    <col min="1541" max="1541" width="17.140625" style="70" customWidth="1"/>
    <col min="1542" max="1787" width="9.140625" style="70"/>
    <col min="1788" max="1793" width="6" style="70" customWidth="1"/>
    <col min="1794" max="1794" width="7" style="70" customWidth="1"/>
    <col min="1795" max="1795" width="6.7109375" style="70" customWidth="1"/>
    <col min="1796" max="1796" width="23.7109375" style="70" customWidth="1"/>
    <col min="1797" max="1797" width="17.140625" style="70" customWidth="1"/>
    <col min="1798" max="2043" width="9.140625" style="70"/>
    <col min="2044" max="2049" width="6" style="70" customWidth="1"/>
    <col min="2050" max="2050" width="7" style="70" customWidth="1"/>
    <col min="2051" max="2051" width="6.7109375" style="70" customWidth="1"/>
    <col min="2052" max="2052" width="23.7109375" style="70" customWidth="1"/>
    <col min="2053" max="2053" width="17.140625" style="70" customWidth="1"/>
    <col min="2054" max="2299" width="9.140625" style="70"/>
    <col min="2300" max="2305" width="6" style="70" customWidth="1"/>
    <col min="2306" max="2306" width="7" style="70" customWidth="1"/>
    <col min="2307" max="2307" width="6.7109375" style="70" customWidth="1"/>
    <col min="2308" max="2308" width="23.7109375" style="70" customWidth="1"/>
    <col min="2309" max="2309" width="17.140625" style="70" customWidth="1"/>
    <col min="2310" max="2555" width="9.140625" style="70"/>
    <col min="2556" max="2561" width="6" style="70" customWidth="1"/>
    <col min="2562" max="2562" width="7" style="70" customWidth="1"/>
    <col min="2563" max="2563" width="6.7109375" style="70" customWidth="1"/>
    <col min="2564" max="2564" width="23.7109375" style="70" customWidth="1"/>
    <col min="2565" max="2565" width="17.140625" style="70" customWidth="1"/>
    <col min="2566" max="2811" width="9.140625" style="70"/>
    <col min="2812" max="2817" width="6" style="70" customWidth="1"/>
    <col min="2818" max="2818" width="7" style="70" customWidth="1"/>
    <col min="2819" max="2819" width="6.7109375" style="70" customWidth="1"/>
    <col min="2820" max="2820" width="23.7109375" style="70" customWidth="1"/>
    <col min="2821" max="2821" width="17.140625" style="70" customWidth="1"/>
    <col min="2822" max="3067" width="9.140625" style="70"/>
    <col min="3068" max="3073" width="6" style="70" customWidth="1"/>
    <col min="3074" max="3074" width="7" style="70" customWidth="1"/>
    <col min="3075" max="3075" width="6.7109375" style="70" customWidth="1"/>
    <col min="3076" max="3076" width="23.7109375" style="70" customWidth="1"/>
    <col min="3077" max="3077" width="17.140625" style="70" customWidth="1"/>
    <col min="3078" max="3323" width="9.140625" style="70"/>
    <col min="3324" max="3329" width="6" style="70" customWidth="1"/>
    <col min="3330" max="3330" width="7" style="70" customWidth="1"/>
    <col min="3331" max="3331" width="6.7109375" style="70" customWidth="1"/>
    <col min="3332" max="3332" width="23.7109375" style="70" customWidth="1"/>
    <col min="3333" max="3333" width="17.140625" style="70" customWidth="1"/>
    <col min="3334" max="3579" width="9.140625" style="70"/>
    <col min="3580" max="3585" width="6" style="70" customWidth="1"/>
    <col min="3586" max="3586" width="7" style="70" customWidth="1"/>
    <col min="3587" max="3587" width="6.7109375" style="70" customWidth="1"/>
    <col min="3588" max="3588" width="23.7109375" style="70" customWidth="1"/>
    <col min="3589" max="3589" width="17.140625" style="70" customWidth="1"/>
    <col min="3590" max="3835" width="9.140625" style="70"/>
    <col min="3836" max="3841" width="6" style="70" customWidth="1"/>
    <col min="3842" max="3842" width="7" style="70" customWidth="1"/>
    <col min="3843" max="3843" width="6.7109375" style="70" customWidth="1"/>
    <col min="3844" max="3844" width="23.7109375" style="70" customWidth="1"/>
    <col min="3845" max="3845" width="17.140625" style="70" customWidth="1"/>
    <col min="3846" max="4091" width="9.140625" style="70"/>
    <col min="4092" max="4097" width="6" style="70" customWidth="1"/>
    <col min="4098" max="4098" width="7" style="70" customWidth="1"/>
    <col min="4099" max="4099" width="6.7109375" style="70" customWidth="1"/>
    <col min="4100" max="4100" width="23.7109375" style="70" customWidth="1"/>
    <col min="4101" max="4101" width="17.140625" style="70" customWidth="1"/>
    <col min="4102" max="4347" width="9.140625" style="70"/>
    <col min="4348" max="4353" width="6" style="70" customWidth="1"/>
    <col min="4354" max="4354" width="7" style="70" customWidth="1"/>
    <col min="4355" max="4355" width="6.7109375" style="70" customWidth="1"/>
    <col min="4356" max="4356" width="23.7109375" style="70" customWidth="1"/>
    <col min="4357" max="4357" width="17.140625" style="70" customWidth="1"/>
    <col min="4358" max="4603" width="9.140625" style="70"/>
    <col min="4604" max="4609" width="6" style="70" customWidth="1"/>
    <col min="4610" max="4610" width="7" style="70" customWidth="1"/>
    <col min="4611" max="4611" width="6.7109375" style="70" customWidth="1"/>
    <col min="4612" max="4612" width="23.7109375" style="70" customWidth="1"/>
    <col min="4613" max="4613" width="17.140625" style="70" customWidth="1"/>
    <col min="4614" max="4859" width="9.140625" style="70"/>
    <col min="4860" max="4865" width="6" style="70" customWidth="1"/>
    <col min="4866" max="4866" width="7" style="70" customWidth="1"/>
    <col min="4867" max="4867" width="6.7109375" style="70" customWidth="1"/>
    <col min="4868" max="4868" width="23.7109375" style="70" customWidth="1"/>
    <col min="4869" max="4869" width="17.140625" style="70" customWidth="1"/>
    <col min="4870" max="5115" width="9.140625" style="70"/>
    <col min="5116" max="5121" width="6" style="70" customWidth="1"/>
    <col min="5122" max="5122" width="7" style="70" customWidth="1"/>
    <col min="5123" max="5123" width="6.7109375" style="70" customWidth="1"/>
    <col min="5124" max="5124" width="23.7109375" style="70" customWidth="1"/>
    <col min="5125" max="5125" width="17.140625" style="70" customWidth="1"/>
    <col min="5126" max="5371" width="9.140625" style="70"/>
    <col min="5372" max="5377" width="6" style="70" customWidth="1"/>
    <col min="5378" max="5378" width="7" style="70" customWidth="1"/>
    <col min="5379" max="5379" width="6.7109375" style="70" customWidth="1"/>
    <col min="5380" max="5380" width="23.7109375" style="70" customWidth="1"/>
    <col min="5381" max="5381" width="17.140625" style="70" customWidth="1"/>
    <col min="5382" max="5627" width="9.140625" style="70"/>
    <col min="5628" max="5633" width="6" style="70" customWidth="1"/>
    <col min="5634" max="5634" width="7" style="70" customWidth="1"/>
    <col min="5635" max="5635" width="6.7109375" style="70" customWidth="1"/>
    <col min="5636" max="5636" width="23.7109375" style="70" customWidth="1"/>
    <col min="5637" max="5637" width="17.140625" style="70" customWidth="1"/>
    <col min="5638" max="5883" width="9.140625" style="70"/>
    <col min="5884" max="5889" width="6" style="70" customWidth="1"/>
    <col min="5890" max="5890" width="7" style="70" customWidth="1"/>
    <col min="5891" max="5891" width="6.7109375" style="70" customWidth="1"/>
    <col min="5892" max="5892" width="23.7109375" style="70" customWidth="1"/>
    <col min="5893" max="5893" width="17.140625" style="70" customWidth="1"/>
    <col min="5894" max="6139" width="9.140625" style="70"/>
    <col min="6140" max="6145" width="6" style="70" customWidth="1"/>
    <col min="6146" max="6146" width="7" style="70" customWidth="1"/>
    <col min="6147" max="6147" width="6.7109375" style="70" customWidth="1"/>
    <col min="6148" max="6148" width="23.7109375" style="70" customWidth="1"/>
    <col min="6149" max="6149" width="17.140625" style="70" customWidth="1"/>
    <col min="6150" max="6395" width="9.140625" style="70"/>
    <col min="6396" max="6401" width="6" style="70" customWidth="1"/>
    <col min="6402" max="6402" width="7" style="70" customWidth="1"/>
    <col min="6403" max="6403" width="6.7109375" style="70" customWidth="1"/>
    <col min="6404" max="6404" width="23.7109375" style="70" customWidth="1"/>
    <col min="6405" max="6405" width="17.140625" style="70" customWidth="1"/>
    <col min="6406" max="6651" width="9.140625" style="70"/>
    <col min="6652" max="6657" width="6" style="70" customWidth="1"/>
    <col min="6658" max="6658" width="7" style="70" customWidth="1"/>
    <col min="6659" max="6659" width="6.7109375" style="70" customWidth="1"/>
    <col min="6660" max="6660" width="23.7109375" style="70" customWidth="1"/>
    <col min="6661" max="6661" width="17.140625" style="70" customWidth="1"/>
    <col min="6662" max="6907" width="9.140625" style="70"/>
    <col min="6908" max="6913" width="6" style="70" customWidth="1"/>
    <col min="6914" max="6914" width="7" style="70" customWidth="1"/>
    <col min="6915" max="6915" width="6.7109375" style="70" customWidth="1"/>
    <col min="6916" max="6916" width="23.7109375" style="70" customWidth="1"/>
    <col min="6917" max="6917" width="17.140625" style="70" customWidth="1"/>
    <col min="6918" max="7163" width="9.140625" style="70"/>
    <col min="7164" max="7169" width="6" style="70" customWidth="1"/>
    <col min="7170" max="7170" width="7" style="70" customWidth="1"/>
    <col min="7171" max="7171" width="6.7109375" style="70" customWidth="1"/>
    <col min="7172" max="7172" width="23.7109375" style="70" customWidth="1"/>
    <col min="7173" max="7173" width="17.140625" style="70" customWidth="1"/>
    <col min="7174" max="7419" width="9.140625" style="70"/>
    <col min="7420" max="7425" width="6" style="70" customWidth="1"/>
    <col min="7426" max="7426" width="7" style="70" customWidth="1"/>
    <col min="7427" max="7427" width="6.7109375" style="70" customWidth="1"/>
    <col min="7428" max="7428" width="23.7109375" style="70" customWidth="1"/>
    <col min="7429" max="7429" width="17.140625" style="70" customWidth="1"/>
    <col min="7430" max="7675" width="9.140625" style="70"/>
    <col min="7676" max="7681" width="6" style="70" customWidth="1"/>
    <col min="7682" max="7682" width="7" style="70" customWidth="1"/>
    <col min="7683" max="7683" width="6.7109375" style="70" customWidth="1"/>
    <col min="7684" max="7684" width="23.7109375" style="70" customWidth="1"/>
    <col min="7685" max="7685" width="17.140625" style="70" customWidth="1"/>
    <col min="7686" max="7931" width="9.140625" style="70"/>
    <col min="7932" max="7937" width="6" style="70" customWidth="1"/>
    <col min="7938" max="7938" width="7" style="70" customWidth="1"/>
    <col min="7939" max="7939" width="6.7109375" style="70" customWidth="1"/>
    <col min="7940" max="7940" width="23.7109375" style="70" customWidth="1"/>
    <col min="7941" max="7941" width="17.140625" style="70" customWidth="1"/>
    <col min="7942" max="8187" width="9.140625" style="70"/>
    <col min="8188" max="8193" width="6" style="70" customWidth="1"/>
    <col min="8194" max="8194" width="7" style="70" customWidth="1"/>
    <col min="8195" max="8195" width="6.7109375" style="70" customWidth="1"/>
    <col min="8196" max="8196" width="23.7109375" style="70" customWidth="1"/>
    <col min="8197" max="8197" width="17.140625" style="70" customWidth="1"/>
    <col min="8198" max="8443" width="9.140625" style="70"/>
    <col min="8444" max="8449" width="6" style="70" customWidth="1"/>
    <col min="8450" max="8450" width="7" style="70" customWidth="1"/>
    <col min="8451" max="8451" width="6.7109375" style="70" customWidth="1"/>
    <col min="8452" max="8452" width="23.7109375" style="70" customWidth="1"/>
    <col min="8453" max="8453" width="17.140625" style="70" customWidth="1"/>
    <col min="8454" max="8699" width="9.140625" style="70"/>
    <col min="8700" max="8705" width="6" style="70" customWidth="1"/>
    <col min="8706" max="8706" width="7" style="70" customWidth="1"/>
    <col min="8707" max="8707" width="6.7109375" style="70" customWidth="1"/>
    <col min="8708" max="8708" width="23.7109375" style="70" customWidth="1"/>
    <col min="8709" max="8709" width="17.140625" style="70" customWidth="1"/>
    <col min="8710" max="8955" width="9.140625" style="70"/>
    <col min="8956" max="8961" width="6" style="70" customWidth="1"/>
    <col min="8962" max="8962" width="7" style="70" customWidth="1"/>
    <col min="8963" max="8963" width="6.7109375" style="70" customWidth="1"/>
    <col min="8964" max="8964" width="23.7109375" style="70" customWidth="1"/>
    <col min="8965" max="8965" width="17.140625" style="70" customWidth="1"/>
    <col min="8966" max="9211" width="9.140625" style="70"/>
    <col min="9212" max="9217" width="6" style="70" customWidth="1"/>
    <col min="9218" max="9218" width="7" style="70" customWidth="1"/>
    <col min="9219" max="9219" width="6.7109375" style="70" customWidth="1"/>
    <col min="9220" max="9220" width="23.7109375" style="70" customWidth="1"/>
    <col min="9221" max="9221" width="17.140625" style="70" customWidth="1"/>
    <col min="9222" max="9467" width="9.140625" style="70"/>
    <col min="9468" max="9473" width="6" style="70" customWidth="1"/>
    <col min="9474" max="9474" width="7" style="70" customWidth="1"/>
    <col min="9475" max="9475" width="6.7109375" style="70" customWidth="1"/>
    <col min="9476" max="9476" width="23.7109375" style="70" customWidth="1"/>
    <col min="9477" max="9477" width="17.140625" style="70" customWidth="1"/>
    <col min="9478" max="9723" width="9.140625" style="70"/>
    <col min="9724" max="9729" width="6" style="70" customWidth="1"/>
    <col min="9730" max="9730" width="7" style="70" customWidth="1"/>
    <col min="9731" max="9731" width="6.7109375" style="70" customWidth="1"/>
    <col min="9732" max="9732" width="23.7109375" style="70" customWidth="1"/>
    <col min="9733" max="9733" width="17.140625" style="70" customWidth="1"/>
    <col min="9734" max="9979" width="9.140625" style="70"/>
    <col min="9980" max="9985" width="6" style="70" customWidth="1"/>
    <col min="9986" max="9986" width="7" style="70" customWidth="1"/>
    <col min="9987" max="9987" width="6.7109375" style="70" customWidth="1"/>
    <col min="9988" max="9988" width="23.7109375" style="70" customWidth="1"/>
    <col min="9989" max="9989" width="17.140625" style="70" customWidth="1"/>
    <col min="9990" max="10235" width="9.140625" style="70"/>
    <col min="10236" max="10241" width="6" style="70" customWidth="1"/>
    <col min="10242" max="10242" width="7" style="70" customWidth="1"/>
    <col min="10243" max="10243" width="6.7109375" style="70" customWidth="1"/>
    <col min="10244" max="10244" width="23.7109375" style="70" customWidth="1"/>
    <col min="10245" max="10245" width="17.140625" style="70" customWidth="1"/>
    <col min="10246" max="10491" width="9.140625" style="70"/>
    <col min="10492" max="10497" width="6" style="70" customWidth="1"/>
    <col min="10498" max="10498" width="7" style="70" customWidth="1"/>
    <col min="10499" max="10499" width="6.7109375" style="70" customWidth="1"/>
    <col min="10500" max="10500" width="23.7109375" style="70" customWidth="1"/>
    <col min="10501" max="10501" width="17.140625" style="70" customWidth="1"/>
    <col min="10502" max="10747" width="9.140625" style="70"/>
    <col min="10748" max="10753" width="6" style="70" customWidth="1"/>
    <col min="10754" max="10754" width="7" style="70" customWidth="1"/>
    <col min="10755" max="10755" width="6.7109375" style="70" customWidth="1"/>
    <col min="10756" max="10756" width="23.7109375" style="70" customWidth="1"/>
    <col min="10757" max="10757" width="17.140625" style="70" customWidth="1"/>
    <col min="10758" max="11003" width="9.140625" style="70"/>
    <col min="11004" max="11009" width="6" style="70" customWidth="1"/>
    <col min="11010" max="11010" width="7" style="70" customWidth="1"/>
    <col min="11011" max="11011" width="6.7109375" style="70" customWidth="1"/>
    <col min="11012" max="11012" width="23.7109375" style="70" customWidth="1"/>
    <col min="11013" max="11013" width="17.140625" style="70" customWidth="1"/>
    <col min="11014" max="11259" width="9.140625" style="70"/>
    <col min="11260" max="11265" width="6" style="70" customWidth="1"/>
    <col min="11266" max="11266" width="7" style="70" customWidth="1"/>
    <col min="11267" max="11267" width="6.7109375" style="70" customWidth="1"/>
    <col min="11268" max="11268" width="23.7109375" style="70" customWidth="1"/>
    <col min="11269" max="11269" width="17.140625" style="70" customWidth="1"/>
    <col min="11270" max="11515" width="9.140625" style="70"/>
    <col min="11516" max="11521" width="6" style="70" customWidth="1"/>
    <col min="11522" max="11522" width="7" style="70" customWidth="1"/>
    <col min="11523" max="11523" width="6.7109375" style="70" customWidth="1"/>
    <col min="11524" max="11524" width="23.7109375" style="70" customWidth="1"/>
    <col min="11525" max="11525" width="17.140625" style="70" customWidth="1"/>
    <col min="11526" max="11771" width="9.140625" style="70"/>
    <col min="11772" max="11777" width="6" style="70" customWidth="1"/>
    <col min="11778" max="11778" width="7" style="70" customWidth="1"/>
    <col min="11779" max="11779" width="6.7109375" style="70" customWidth="1"/>
    <col min="11780" max="11780" width="23.7109375" style="70" customWidth="1"/>
    <col min="11781" max="11781" width="17.140625" style="70" customWidth="1"/>
    <col min="11782" max="12027" width="9.140625" style="70"/>
    <col min="12028" max="12033" width="6" style="70" customWidth="1"/>
    <col min="12034" max="12034" width="7" style="70" customWidth="1"/>
    <col min="12035" max="12035" width="6.7109375" style="70" customWidth="1"/>
    <col min="12036" max="12036" width="23.7109375" style="70" customWidth="1"/>
    <col min="12037" max="12037" width="17.140625" style="70" customWidth="1"/>
    <col min="12038" max="12283" width="9.140625" style="70"/>
    <col min="12284" max="12289" width="6" style="70" customWidth="1"/>
    <col min="12290" max="12290" width="7" style="70" customWidth="1"/>
    <col min="12291" max="12291" width="6.7109375" style="70" customWidth="1"/>
    <col min="12292" max="12292" width="23.7109375" style="70" customWidth="1"/>
    <col min="12293" max="12293" width="17.140625" style="70" customWidth="1"/>
    <col min="12294" max="12539" width="9.140625" style="70"/>
    <col min="12540" max="12545" width="6" style="70" customWidth="1"/>
    <col min="12546" max="12546" width="7" style="70" customWidth="1"/>
    <col min="12547" max="12547" width="6.7109375" style="70" customWidth="1"/>
    <col min="12548" max="12548" width="23.7109375" style="70" customWidth="1"/>
    <col min="12549" max="12549" width="17.140625" style="70" customWidth="1"/>
    <col min="12550" max="12795" width="9.140625" style="70"/>
    <col min="12796" max="12801" width="6" style="70" customWidth="1"/>
    <col min="12802" max="12802" width="7" style="70" customWidth="1"/>
    <col min="12803" max="12803" width="6.7109375" style="70" customWidth="1"/>
    <col min="12804" max="12804" width="23.7109375" style="70" customWidth="1"/>
    <col min="12805" max="12805" width="17.140625" style="70" customWidth="1"/>
    <col min="12806" max="13051" width="9.140625" style="70"/>
    <col min="13052" max="13057" width="6" style="70" customWidth="1"/>
    <col min="13058" max="13058" width="7" style="70" customWidth="1"/>
    <col min="13059" max="13059" width="6.7109375" style="70" customWidth="1"/>
    <col min="13060" max="13060" width="23.7109375" style="70" customWidth="1"/>
    <col min="13061" max="13061" width="17.140625" style="70" customWidth="1"/>
    <col min="13062" max="13307" width="9.140625" style="70"/>
    <col min="13308" max="13313" width="6" style="70" customWidth="1"/>
    <col min="13314" max="13314" width="7" style="70" customWidth="1"/>
    <col min="13315" max="13315" width="6.7109375" style="70" customWidth="1"/>
    <col min="13316" max="13316" width="23.7109375" style="70" customWidth="1"/>
    <col min="13317" max="13317" width="17.140625" style="70" customWidth="1"/>
    <col min="13318" max="13563" width="9.140625" style="70"/>
    <col min="13564" max="13569" width="6" style="70" customWidth="1"/>
    <col min="13570" max="13570" width="7" style="70" customWidth="1"/>
    <col min="13571" max="13571" width="6.7109375" style="70" customWidth="1"/>
    <col min="13572" max="13572" width="23.7109375" style="70" customWidth="1"/>
    <col min="13573" max="13573" width="17.140625" style="70" customWidth="1"/>
    <col min="13574" max="13819" width="9.140625" style="70"/>
    <col min="13820" max="13825" width="6" style="70" customWidth="1"/>
    <col min="13826" max="13826" width="7" style="70" customWidth="1"/>
    <col min="13827" max="13827" width="6.7109375" style="70" customWidth="1"/>
    <col min="13828" max="13828" width="23.7109375" style="70" customWidth="1"/>
    <col min="13829" max="13829" width="17.140625" style="70" customWidth="1"/>
    <col min="13830" max="14075" width="9.140625" style="70"/>
    <col min="14076" max="14081" width="6" style="70" customWidth="1"/>
    <col min="14082" max="14082" width="7" style="70" customWidth="1"/>
    <col min="14083" max="14083" width="6.7109375" style="70" customWidth="1"/>
    <col min="14084" max="14084" width="23.7109375" style="70" customWidth="1"/>
    <col min="14085" max="14085" width="17.140625" style="70" customWidth="1"/>
    <col min="14086" max="14331" width="9.140625" style="70"/>
    <col min="14332" max="14337" width="6" style="70" customWidth="1"/>
    <col min="14338" max="14338" width="7" style="70" customWidth="1"/>
    <col min="14339" max="14339" width="6.7109375" style="70" customWidth="1"/>
    <col min="14340" max="14340" width="23.7109375" style="70" customWidth="1"/>
    <col min="14341" max="14341" width="17.140625" style="70" customWidth="1"/>
    <col min="14342" max="14587" width="9.140625" style="70"/>
    <col min="14588" max="14593" width="6" style="70" customWidth="1"/>
    <col min="14594" max="14594" width="7" style="70" customWidth="1"/>
    <col min="14595" max="14595" width="6.7109375" style="70" customWidth="1"/>
    <col min="14596" max="14596" width="23.7109375" style="70" customWidth="1"/>
    <col min="14597" max="14597" width="17.140625" style="70" customWidth="1"/>
    <col min="14598" max="14843" width="9.140625" style="70"/>
    <col min="14844" max="14849" width="6" style="70" customWidth="1"/>
    <col min="14850" max="14850" width="7" style="70" customWidth="1"/>
    <col min="14851" max="14851" width="6.7109375" style="70" customWidth="1"/>
    <col min="14852" max="14852" width="23.7109375" style="70" customWidth="1"/>
    <col min="14853" max="14853" width="17.140625" style="70" customWidth="1"/>
    <col min="14854" max="15099" width="9.140625" style="70"/>
    <col min="15100" max="15105" width="6" style="70" customWidth="1"/>
    <col min="15106" max="15106" width="7" style="70" customWidth="1"/>
    <col min="15107" max="15107" width="6.7109375" style="70" customWidth="1"/>
    <col min="15108" max="15108" width="23.7109375" style="70" customWidth="1"/>
    <col min="15109" max="15109" width="17.140625" style="70" customWidth="1"/>
    <col min="15110" max="15355" width="9.140625" style="70"/>
    <col min="15356" max="15361" width="6" style="70" customWidth="1"/>
    <col min="15362" max="15362" width="7" style="70" customWidth="1"/>
    <col min="15363" max="15363" width="6.7109375" style="70" customWidth="1"/>
    <col min="15364" max="15364" width="23.7109375" style="70" customWidth="1"/>
    <col min="15365" max="15365" width="17.140625" style="70" customWidth="1"/>
    <col min="15366" max="15611" width="9.140625" style="70"/>
    <col min="15612" max="15617" width="6" style="70" customWidth="1"/>
    <col min="15618" max="15618" width="7" style="70" customWidth="1"/>
    <col min="15619" max="15619" width="6.7109375" style="70" customWidth="1"/>
    <col min="15620" max="15620" width="23.7109375" style="70" customWidth="1"/>
    <col min="15621" max="15621" width="17.140625" style="70" customWidth="1"/>
    <col min="15622" max="15867" width="9.140625" style="70"/>
    <col min="15868" max="15873" width="6" style="70" customWidth="1"/>
    <col min="15874" max="15874" width="7" style="70" customWidth="1"/>
    <col min="15875" max="15875" width="6.7109375" style="70" customWidth="1"/>
    <col min="15876" max="15876" width="23.7109375" style="70" customWidth="1"/>
    <col min="15877" max="15877" width="17.140625" style="70" customWidth="1"/>
    <col min="15878" max="16123" width="9.140625" style="70"/>
    <col min="16124" max="16129" width="6" style="70" customWidth="1"/>
    <col min="16130" max="16130" width="7" style="70" customWidth="1"/>
    <col min="16131" max="16131" width="6.7109375" style="70" customWidth="1"/>
    <col min="16132" max="16132" width="23.7109375" style="70" customWidth="1"/>
    <col min="16133" max="16133" width="17.140625" style="70" customWidth="1"/>
    <col min="16134" max="16384" width="9.140625" style="70"/>
  </cols>
  <sheetData>
    <row r="1" spans="1:5" x14ac:dyDescent="0.2">
      <c r="A1" s="117"/>
      <c r="B1" s="117"/>
      <c r="C1" s="297" t="s">
        <v>564</v>
      </c>
      <c r="D1" s="297"/>
      <c r="E1" s="297"/>
    </row>
    <row r="2" spans="1:5" ht="27" customHeight="1" x14ac:dyDescent="0.2">
      <c r="A2" s="117"/>
      <c r="B2" s="117"/>
      <c r="C2" s="330" t="s">
        <v>560</v>
      </c>
      <c r="D2" s="331"/>
      <c r="E2" s="331"/>
    </row>
    <row r="3" spans="1:5" x14ac:dyDescent="0.2">
      <c r="A3" s="117"/>
      <c r="B3" s="117"/>
      <c r="C3" s="118"/>
      <c r="D3" s="118"/>
      <c r="E3" s="74"/>
    </row>
    <row r="4" spans="1:5" x14ac:dyDescent="0.2">
      <c r="A4" s="117"/>
      <c r="B4" s="117"/>
      <c r="C4" s="118"/>
      <c r="D4" s="118"/>
      <c r="E4" s="73"/>
    </row>
    <row r="5" spans="1:5" x14ac:dyDescent="0.2">
      <c r="A5" s="117"/>
      <c r="B5" s="117"/>
      <c r="C5" s="118"/>
      <c r="D5" s="118"/>
    </row>
    <row r="6" spans="1:5" x14ac:dyDescent="0.2">
      <c r="A6" s="117"/>
      <c r="B6" s="117"/>
      <c r="C6" s="118"/>
      <c r="D6" s="118"/>
    </row>
    <row r="7" spans="1:5" ht="32.25" customHeight="1" x14ac:dyDescent="0.2">
      <c r="A7" s="298" t="s">
        <v>494</v>
      </c>
      <c r="B7" s="298"/>
      <c r="C7" s="298"/>
      <c r="D7" s="298"/>
      <c r="E7" s="298"/>
    </row>
    <row r="8" spans="1:5" x14ac:dyDescent="0.2">
      <c r="A8" s="116"/>
      <c r="B8" s="116"/>
      <c r="C8" s="116"/>
      <c r="D8" s="116"/>
    </row>
    <row r="9" spans="1:5" ht="38.25" x14ac:dyDescent="0.2">
      <c r="A9" s="200" t="s">
        <v>495</v>
      </c>
      <c r="B9" s="199" t="s">
        <v>496</v>
      </c>
      <c r="C9" s="166" t="s">
        <v>162</v>
      </c>
      <c r="D9" s="167" t="s">
        <v>163</v>
      </c>
      <c r="E9" s="166" t="s">
        <v>164</v>
      </c>
    </row>
    <row r="10" spans="1:5" s="113" customFormat="1" ht="63.75" x14ac:dyDescent="0.2">
      <c r="A10" s="202">
        <v>1</v>
      </c>
      <c r="B10" s="203" t="s">
        <v>501</v>
      </c>
      <c r="C10" s="204">
        <f>Прил.6!N89</f>
        <v>1076242.8599999999</v>
      </c>
      <c r="D10" s="204">
        <f>Прил.6!O89</f>
        <v>1093858.19</v>
      </c>
      <c r="E10" s="204">
        <f>Прил.6!P89</f>
        <v>0</v>
      </c>
    </row>
    <row r="11" spans="1:5" s="113" customFormat="1" ht="127.5" x14ac:dyDescent="0.2">
      <c r="A11" s="121" t="s">
        <v>205</v>
      </c>
      <c r="B11" s="205" t="s">
        <v>500</v>
      </c>
      <c r="C11" s="201">
        <f>Прил.6!N50</f>
        <v>51541.62</v>
      </c>
      <c r="D11" s="201">
        <f>Прил.6!O50</f>
        <v>51541.62</v>
      </c>
      <c r="E11" s="201">
        <f>Прил.6!P50</f>
        <v>0</v>
      </c>
    </row>
    <row r="12" spans="1:5" s="113" customFormat="1" ht="76.5" x14ac:dyDescent="0.2">
      <c r="A12" s="121" t="s">
        <v>497</v>
      </c>
      <c r="B12" s="205" t="s">
        <v>499</v>
      </c>
      <c r="C12" s="201">
        <f>Прил.6!N53</f>
        <v>36147.120000000003</v>
      </c>
      <c r="D12" s="201">
        <f>Прил.6!O53</f>
        <v>36147.120000000003</v>
      </c>
      <c r="E12" s="201">
        <f>Прил.6!P53</f>
        <v>36147.120000000003</v>
      </c>
    </row>
    <row r="13" spans="1:5" s="124" customFormat="1" x14ac:dyDescent="0.25">
      <c r="A13" s="329" t="s">
        <v>498</v>
      </c>
      <c r="B13" s="329"/>
      <c r="C13" s="201">
        <f>SUM(C10:C12)</f>
        <v>1163931.6000000001</v>
      </c>
      <c r="D13" s="201">
        <f t="shared" ref="D13:E13" si="0">SUM(D10:D12)</f>
        <v>1181546.9300000002</v>
      </c>
      <c r="E13" s="201">
        <f t="shared" si="0"/>
        <v>36147.120000000003</v>
      </c>
    </row>
  </sheetData>
  <mergeCells count="4">
    <mergeCell ref="A13:B13"/>
    <mergeCell ref="C1:E1"/>
    <mergeCell ref="A7:E7"/>
    <mergeCell ref="C2:E2"/>
  </mergeCells>
  <pageMargins left="0.78740157480314965" right="0.59055118110236227" top="0.39370078740157483" bottom="0.3937007874015748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Прил.1</vt:lpstr>
      <vt:lpstr>Прил.2</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2018-11-15T07:26:25Z</dcterms:modified>
</cp:coreProperties>
</file>